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Z:\БУХГАЛТЕР\ГОСУСЛУГИ\2025\Паспорта 2025\"/>
    </mc:Choice>
  </mc:AlternateContent>
  <xr:revisionPtr revIDLastSave="0" documentId="13_ncr:1_{AB9474D2-622D-4A91-96C4-18E87D0503B5}" xr6:coauthVersionLast="45" xr6:coauthVersionMax="47" xr10:uidLastSave="{00000000-0000-0000-0000-000000000000}"/>
  <bookViews>
    <workbookView xWindow="-120" yWindow="-120" windowWidth="29040" windowHeight="15720" tabRatio="859" firstSheet="3" activeTab="10"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3.4. Паспорт надежность" sheetId="28" r:id="rId6"/>
    <sheet name="4. паспортбюджет" sheetId="10" r:id="rId7"/>
    <sheet name="5. анализ эконом эфф " sheetId="32" r:id="rId8"/>
    <sheet name="6.1. Паспорт сетевой график" sheetId="30" r:id="rId9"/>
    <sheet name="6.2. Паспорт фин осв ввод " sheetId="33" r:id="rId10"/>
    <sheet name="7. Паспорт отчет о закупке" sheetId="5" r:id="rId11"/>
    <sheet name="8. Общие сведения" sheetId="22" r:id="rId12"/>
  </sheets>
  <definedNames>
    <definedName name="Z_2BB4BBFC_62E9_4130_94F7_CBE7B9A6E82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BB4BBFC_62E9_4130_94F7_CBE7B9A6E827_.wvu.PrintArea" localSheetId="0" hidden="1">'1. паспорт местоположение'!$A$1:$C$49</definedName>
    <definedName name="Z_2BB4BBFC_62E9_4130_94F7_CBE7B9A6E827_.wvu.PrintArea" localSheetId="1" hidden="1">'2. паспорт  ТП'!$A$1:$S$23</definedName>
    <definedName name="Z_2BB4BBFC_62E9_4130_94F7_CBE7B9A6E827_.wvu.PrintArea" localSheetId="2" hidden="1">'3.1. паспорт Техсостояние ПС'!$A$2:$T$41</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надежность'!$A$1:$Z$27</definedName>
    <definedName name="Z_2BB4BBFC_62E9_4130_94F7_CBE7B9A6E827_.wvu.PrintArea" localSheetId="8" hidden="1">'6.1. Паспорт сетевой график'!$A$1:$L$53</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D8A5F0_2358_4DF6_9EC0_C9B1B7D8E3C3_.wvu.PrintArea" localSheetId="0" hidden="1">'1. паспорт местоположение'!$A$1:$C$49</definedName>
    <definedName name="Z_B0D8A5F0_2358_4DF6_9EC0_C9B1B7D8E3C3_.wvu.PrintArea" localSheetId="1" hidden="1">'2. паспорт  ТП'!$A$1:$S$23</definedName>
    <definedName name="Z_B0D8A5F0_2358_4DF6_9EC0_C9B1B7D8E3C3_.wvu.PrintArea" localSheetId="2" hidden="1">'3.1. паспорт Техсостояние ПС'!$A$2:$T$41</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надежность'!$A$1:$Z$27</definedName>
    <definedName name="Z_B0D8A5F0_2358_4DF6_9EC0_C9B1B7D8E3C3_.wvu.PrintArea" localSheetId="8" hidden="1">'6.1. Паспорт сетевой график'!$A$1:$L$53</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 '!$A$1:$L$72</definedName>
    <definedName name="_xlnm.Print_Area" localSheetId="11">'8. Общие сведения'!$A$1:$B$123</definedName>
  </definedNames>
  <calcPr calcId="191029"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5" i="27" l="1"/>
  <c r="A15" i="22" l="1"/>
  <c r="K26" i="33" l="1"/>
  <c r="K28" i="33"/>
  <c r="K31" i="33"/>
  <c r="K33" i="33"/>
  <c r="K35" i="33"/>
  <c r="K37" i="33"/>
  <c r="K42" i="33"/>
  <c r="K59" i="33"/>
  <c r="K63" i="33"/>
  <c r="G25" i="33"/>
  <c r="K25" i="33" s="1"/>
  <c r="G26" i="33"/>
  <c r="G27" i="33"/>
  <c r="K27" i="33" s="1"/>
  <c r="G28" i="33"/>
  <c r="G29" i="33"/>
  <c r="K29" i="33" s="1"/>
  <c r="G31" i="33"/>
  <c r="G32" i="33"/>
  <c r="K32" i="33" s="1"/>
  <c r="G33" i="33"/>
  <c r="G34" i="33"/>
  <c r="K34" i="33" s="1"/>
  <c r="G35" i="33"/>
  <c r="G36" i="33"/>
  <c r="K36" i="33" s="1"/>
  <c r="G37" i="33"/>
  <c r="G38" i="33"/>
  <c r="K38" i="33" s="1"/>
  <c r="G39" i="33"/>
  <c r="K39" i="33" s="1"/>
  <c r="G40" i="33"/>
  <c r="K40" i="33" s="1"/>
  <c r="G41" i="33"/>
  <c r="K41" i="33" s="1"/>
  <c r="G42" i="33"/>
  <c r="G43" i="33"/>
  <c r="K43" i="33" s="1"/>
  <c r="G44" i="33"/>
  <c r="K44" i="33" s="1"/>
  <c r="G45" i="33"/>
  <c r="K45" i="33" s="1"/>
  <c r="G46" i="33"/>
  <c r="K46" i="33" s="1"/>
  <c r="G47" i="33"/>
  <c r="K47" i="33" s="1"/>
  <c r="G48" i="33"/>
  <c r="K48" i="33" s="1"/>
  <c r="G49" i="33"/>
  <c r="K49" i="33" s="1"/>
  <c r="G50" i="33"/>
  <c r="K50" i="33" s="1"/>
  <c r="G51" i="33"/>
  <c r="K51" i="33" s="1"/>
  <c r="G53" i="33"/>
  <c r="K53" i="33" s="1"/>
  <c r="G54" i="33"/>
  <c r="K54" i="33" s="1"/>
  <c r="G55" i="33"/>
  <c r="K55" i="33" s="1"/>
  <c r="G56" i="33"/>
  <c r="K56" i="33" s="1"/>
  <c r="G57" i="33"/>
  <c r="K57" i="33" s="1"/>
  <c r="G58" i="33"/>
  <c r="K58" i="33" s="1"/>
  <c r="G59" i="33"/>
  <c r="G60" i="33"/>
  <c r="K60" i="33" s="1"/>
  <c r="G61" i="33"/>
  <c r="K61" i="33" s="1"/>
  <c r="G62" i="33"/>
  <c r="K62" i="33" s="1"/>
  <c r="G63" i="33"/>
  <c r="G64" i="33"/>
  <c r="K64" i="33" s="1"/>
  <c r="C25" i="26"/>
  <c r="C52" i="33" l="1"/>
  <c r="G52" i="33" s="1"/>
  <c r="K52" i="33" s="1"/>
  <c r="C30" i="33"/>
  <c r="G30" i="33" s="1"/>
  <c r="K30" i="33" s="1"/>
  <c r="A12" i="22" l="1"/>
  <c r="A11" i="24" l="1"/>
  <c r="B24" i="22" l="1"/>
  <c r="C49" i="23"/>
  <c r="A14" i="28" l="1"/>
  <c r="G24" i="33" l="1"/>
  <c r="K24" i="33" s="1"/>
  <c r="B25" i="22" l="1"/>
  <c r="B21" i="22"/>
  <c r="A9" i="22"/>
  <c r="A9" i="5"/>
  <c r="A8" i="33"/>
  <c r="A9" i="30"/>
  <c r="A9" i="10"/>
  <c r="A8" i="28"/>
  <c r="A9" i="27"/>
  <c r="A9" i="26"/>
  <c r="A10" i="25"/>
  <c r="A14" i="33" l="1"/>
  <c r="A6" i="32" l="1"/>
  <c r="A56" i="32" l="1"/>
  <c r="C70" i="32"/>
  <c r="A12" i="10" l="1"/>
  <c r="A8" i="32" s="1"/>
  <c r="A12" i="5"/>
  <c r="A15" i="5" l="1"/>
  <c r="A15" i="10"/>
  <c r="A10" i="32" s="1"/>
  <c r="A15" i="30"/>
  <c r="A15" i="26"/>
  <c r="E12" i="26"/>
  <c r="A16" i="25"/>
  <c r="A14" i="24"/>
  <c r="A11"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6" l="1"/>
  <c r="A12" i="30"/>
  <c r="A11" i="33" s="1"/>
  <c r="A13" i="25"/>
  <c r="A12" i="27"/>
</calcChain>
</file>

<file path=xl/sharedStrings.xml><?xml version="1.0" encoding="utf-8"?>
<sst xmlns="http://schemas.openxmlformats.org/spreadsheetml/2006/main" count="1207" uniqueCount="550">
  <si>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</si>
  <si>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</si>
  <si>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</si>
  <si>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</si>
  <si>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</si>
  <si>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</si>
  <si>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</si>
  <si>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</si>
  <si>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</si>
  <si>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</si>
  <si>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</si>
  <si>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</si>
  <si>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</si>
  <si>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</si>
  <si>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</si>
  <si>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</si>
  <si>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</si>
  <si>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</si>
  <si>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</si>
  <si>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</si>
  <si>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</si>
  <si>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</si>
  <si>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</si>
  <si>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</si>
  <si>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</si>
  <si>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</si>
  <si>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</si>
  <si>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</si>
  <si>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</si>
  <si>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</si>
  <si>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</si>
  <si>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</si>
  <si>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</si>
  <si>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</si>
  <si>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</si>
  <si>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</si>
  <si>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</si>
  <si>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</si>
  <si>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</si>
  <si>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</si>
  <si>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</si>
  <si>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</si>
  <si>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</si>
  <si>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</si>
  <si>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</si>
  <si>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</si>
  <si>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</si>
  <si>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</si>
  <si>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</si>
  <si>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</si>
  <si>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</si>
  <si>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</si>
  <si>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</si>
  <si>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</si>
  <si>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</si>
  <si>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</si>
  <si>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</si>
  <si>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</si>
  <si>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</si>
  <si>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</si>
  <si>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</si>
  <si>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</si>
  <si>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</si>
  <si>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</si>
  <si>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</si>
  <si>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</si>
  <si>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</si>
  <si>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</si>
  <si>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</si>
  <si>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</si>
  <si>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</si>
  <si>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</si>
  <si>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</si>
  <si>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</si>
  <si>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</si>
  <si>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</si>
  <si>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</si>
  <si>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</si>
  <si>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</si>
  <si>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</si>
  <si>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</si>
  <si>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</si>
  <si>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</si>
  <si>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</si>
  <si>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</si>
  <si>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</si>
  <si>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</si>
  <si>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</si>
  <si>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</si>
  <si>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</si>
  <si>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</si>
  <si>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</si>
  <si>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</si>
  <si>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</si>
  <si>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</si>
  <si>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</si>
  <si>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</si>
  <si>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</si>
  <si>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</si>
  <si>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</si>
  <si>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</si>
  <si>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</si>
  <si>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</si>
  <si>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</si>
  <si>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</si>
  <si>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</si>
  <si>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</si>
  <si>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</si>
  <si>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</si>
  <si>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</si>
  <si>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</si>
  <si>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</si>
  <si>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</si>
  <si>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</si>
  <si>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</si>
  <si>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</si>
  <si>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</si>
  <si>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</si>
  <si>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</si>
  <si>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</si>
  <si>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</si>
  <si>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</si>
  <si>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</si>
  <si>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</si>
  <si>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</si>
  <si>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</si>
  <si>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</si>
  <si>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</si>
  <si>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</si>
  <si>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</si>
  <si>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</si>
  <si>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</si>
  <si>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</si>
  <si>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</si>
  <si>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</si>
  <si>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</si>
  <si>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</si>
  <si>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</si>
  <si>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</si>
  <si>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</si>
  <si>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</si>
  <si>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</si>
  <si>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</si>
  <si>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</si>
  <si>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</si>
  <si>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</si>
  <si>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</si>
  <si>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</si>
  <si>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</si>
  <si>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</si>
  <si>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</si>
  <si>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</si>
  <si>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</si>
  <si>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</si>
  <si>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</si>
  <si>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</si>
  <si>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</si>
  <si>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</si>
  <si>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</si>
  <si>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</si>
  <si>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</si>
  <si>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</si>
  <si>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</si>
  <si>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</si>
  <si>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</si>
  <si>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</si>
  <si>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</si>
  <si>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</si>
  <si>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</si>
  <si>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</si>
  <si>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</si>
  <si>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</si>
  <si>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</si>
  <si>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</si>
  <si>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</si>
  <si>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</si>
  <si>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</si>
  <si>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</si>
  <si>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</si>
  <si>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</si>
  <si>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</si>
  <si>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</si>
  <si>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</si>
  <si>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</si>
  <si>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</si>
  <si>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</si>
  <si>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</si>
  <si>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</si>
  <si>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</si>
  <si>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</si>
  <si>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</si>
  <si>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</si>
  <si>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</si>
  <si>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</si>
  <si>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</si>
  <si>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</si>
  <si>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</si>
  <si>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</si>
  <si>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</si>
  <si>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</si>
  <si>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</si>
  <si>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</si>
  <si>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</si>
  <si>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</si>
  <si>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</si>
  <si>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</si>
  <si>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</si>
  <si>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</si>
  <si>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</si>
  <si>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</si>
  <si>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</si>
  <si>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</si>
  <si>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</si>
  <si>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</si>
  <si>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</si>
  <si>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</si>
  <si>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</si>
  <si>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</si>
  <si>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</si>
  <si>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</si>
  <si>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</si>
  <si>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</si>
  <si>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</si>
  <si>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</si>
  <si>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</si>
  <si>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</si>
  <si>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</si>
  <si>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</si>
  <si>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</si>
  <si>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</si>
  <si>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</si>
  <si>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</si>
  <si>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</si>
  <si>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</si>
  <si>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</si>
  <si>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</si>
  <si>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</si>
  <si>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</si>
  <si>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</si>
  <si>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</si>
  <si>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</si>
  <si>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</si>
  <si>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</si>
  <si>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</si>
  <si>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</si>
  <si>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</si>
  <si>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</si>
  <si>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</si>
  <si>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</si>
  <si>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</si>
  <si>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</si>
  <si>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</si>
  <si>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</si>
  <si>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</si>
  <si>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</si>
  <si>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</si>
  <si>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</si>
  <si>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</si>
  <si>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</si>
  <si>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</si>
  <si>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</si>
  <si>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</si>
  <si>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</si>
  <si>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</si>
  <si>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</si>
  <si>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</si>
  <si>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</si>
  <si>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</si>
  <si>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</si>
  <si>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</si>
  <si>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</si>
  <si>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</si>
  <si>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</si>
  <si>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</si>
  <si>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</si>
  <si>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</si>
  <si>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</si>
  <si>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</si>
  <si>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</si>
  <si>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</si>
  <si>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</si>
  <si>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</si>
  <si>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</si>
  <si>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</si>
  <si>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</si>
  <si>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</si>
  <si>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</si>
  <si>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</si>
  <si>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</si>
  <si>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</si>
  <si>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</si>
  <si>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</si>
  <si>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</si>
  <si>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</si>
  <si>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</si>
  <si>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</si>
  <si>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</si>
  <si>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</si>
  <si>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</si>
  <si>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</si>
  <si>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</si>
  <si>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</si>
  <si>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</si>
  <si>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</si>
  <si>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</si>
  <si>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</si>
  <si>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</si>
  <si>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</si>
  <si>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</si>
  <si>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</si>
  <si>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</si>
  <si>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</si>
  <si>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</si>
  <si>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</si>
  <si>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</si>
  <si>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</si>
  <si>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</si>
  <si>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</si>
  <si>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</si>
  <si>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</si>
  <si>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</si>
  <si>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</si>
  <si>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</si>
  <si>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</si>
  <si>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</si>
  <si>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</si>
  <si>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</si>
  <si>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</si>
  <si>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</si>
  <si>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</si>
  <si>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</si>
  <si>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</si>
  <si>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</si>
  <si>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</si>
  <si>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</si>
  <si>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</si>
  <si>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</si>
  <si>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</si>
  <si>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</si>
  <si>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</si>
  <si>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</si>
  <si>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</si>
  <si>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</si>
  <si>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</si>
  <si>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</si>
  <si>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</si>
  <si>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</si>
  <si>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</si>
  <si>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</si>
  <si>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</si>
  <si>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</si>
  <si>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</si>
  <si>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</si>
  <si>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</si>
  <si>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</si>
  <si>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</si>
  <si>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</si>
  <si>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</si>
  <si>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</si>
  <si>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</si>
  <si>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</si>
  <si>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</si>
  <si>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</si>
  <si>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</si>
  <si>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</si>
  <si>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</si>
  <si>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</si>
  <si>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</si>
  <si>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</si>
  <si>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</si>
  <si>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</si>
  <si>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</si>
  <si>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</si>
  <si>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</si>
  <si>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</si>
  <si>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</si>
  <si>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</si>
  <si>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</si>
  <si>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</si>
  <si>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</si>
  <si>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</si>
  <si>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</si>
  <si>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</si>
  <si>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</si>
  <si>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</si>
  <si>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</si>
  <si>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</si>
  <si>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</si>
  <si>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</si>
  <si>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</si>
  <si>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</si>
  <si>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</si>
  <si>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</si>
  <si>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</si>
  <si>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</si>
  <si>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</si>
  <si>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</si>
  <si>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</si>
  <si>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</si>
  <si>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</si>
  <si>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</si>
  <si>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</si>
  <si>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</si>
  <si>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</si>
  <si>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</si>
  <si>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</si>
  <si>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</si>
  <si>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</si>
  <si>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</si>
  <si>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</si>
  <si>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</si>
  <si>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</si>
  <si>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</si>
  <si>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</si>
  <si>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</si>
  <si>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</si>
  <si>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</si>
  <si>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</si>
  <si>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</si>
  <si>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</si>
  <si>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</si>
  <si>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</si>
  <si>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</si>
  <si>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</si>
  <si>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</si>
  <si>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</si>
  <si>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</si>
  <si>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</si>
  <si>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</si>
  <si>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</si>
  <si>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</si>
  <si>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</si>
  <si>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</si>
  <si>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</si>
  <si>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</si>
  <si>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</si>
  <si>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</si>
  <si>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</si>
  <si>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</si>
  <si>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</si>
  <si>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</si>
  <si>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</si>
  <si>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</si>
  <si>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</si>
  <si>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</si>
  <si>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</si>
  <si>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</si>
  <si>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</si>
  <si>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</si>
  <si>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</si>
  <si>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</si>
  <si>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</si>
  <si>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</si>
  <si>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</si>
  <si>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</si>
  <si>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</si>
  <si>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</si>
  <si>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</si>
  <si>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</si>
  <si>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</si>
  <si>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</si>
  <si>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</si>
  <si>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7а</t>
  </si>
  <si>
    <t>Год 2018</t>
  </si>
  <si>
    <t>Год 2019</t>
  </si>
  <si>
    <t>Год 2020</t>
  </si>
  <si>
    <t>Год 2021</t>
  </si>
  <si>
    <t>Год 2022</t>
  </si>
  <si>
    <t>Ростовская область</t>
  </si>
  <si>
    <t>не требуется</t>
  </si>
  <si>
    <t>не относится</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</si>
  <si>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</si>
  <si>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</si>
  <si>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</si>
  <si>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</si>
  <si>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</si>
  <si>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</si>
  <si>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</si>
  <si>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</si>
  <si>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</si>
  <si>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</si>
  <si>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</si>
  <si>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</si>
  <si>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</si>
  <si>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</si>
  <si>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</si>
  <si>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</si>
  <si>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</si>
  <si>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</si>
  <si>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</si>
  <si>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Приложение  №____</t>
  </si>
  <si>
    <t>Реконструкция</t>
  </si>
  <si>
    <t>Год 2023</t>
  </si>
  <si>
    <t xml:space="preserve">не требуется;
</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</si>
  <si>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</si>
  <si>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</si>
  <si>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</si>
  <si>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Не требуется</t>
  </si>
  <si>
    <t>Финансирование</t>
  </si>
  <si>
    <t>Освоение</t>
  </si>
  <si>
    <t>Факт 
(предложение по корректировке плана)</t>
  </si>
  <si>
    <t xml:space="preserve"> по состоянию на 01.01.2015</t>
  </si>
  <si>
    <t>по состоянию на 01.01.2016</t>
  </si>
  <si>
    <t>Другое3)</t>
  </si>
  <si>
    <t>другое3)</t>
  </si>
  <si>
    <t>объем снижения потерь кВТ/ч</t>
  </si>
  <si>
    <t>средневзвешенный тариф на передачу руб .кВт/ч</t>
  </si>
  <si>
    <t>средневзвешеннаястоимость покупки потерь руб .кВт/ч</t>
  </si>
  <si>
    <t>Дисконтированный денежный поток  (PV)</t>
  </si>
  <si>
    <t>Проектом не предусмотрена поэтапная реализация объекта.</t>
  </si>
  <si>
    <t>Срок ввода объекта</t>
  </si>
  <si>
    <t>Общество с ограниченой ответветственостью "ПК-ЭНЕРГО"</t>
  </si>
  <si>
    <t>н/д</t>
  </si>
  <si>
    <t>Ростовская обл., г. Таганрог</t>
  </si>
  <si>
    <t>П</t>
  </si>
  <si>
    <t>от «05» 05 2016 г. №380</t>
  </si>
  <si>
    <t>НД</t>
  </si>
  <si>
    <t>от «__» _____ 202_ г. №___</t>
  </si>
  <si>
    <t>от «__» _____ 20__ г. №___</t>
  </si>
  <si>
    <t>от «___»________20__г. №____</t>
  </si>
  <si>
    <t>Сметная стоимость проекта в ценах _2024 года с НДС, млн. руб.</t>
  </si>
  <si>
    <t>Локальная смета</t>
  </si>
  <si>
    <t>Улучшение качества и надежности электроснабжения потребителей</t>
  </si>
  <si>
    <t>ВЛ</t>
  </si>
  <si>
    <t>СВ-9,5</t>
  </si>
  <si>
    <t>2025 г</t>
  </si>
  <si>
    <t xml:space="preserve"> по состоянию на 01.01.2024</t>
  </si>
  <si>
    <t>по состоянию на 01.01.2025</t>
  </si>
  <si>
    <t>IV</t>
  </si>
  <si>
    <t>Год раскрытия информации: _2025_ год</t>
  </si>
  <si>
    <t>Реконструкция ВЛ-0,4 кВ от КТП-10/0,4 кВ №1-40 по адресу: Ростовская область, г. Ростов-на-Дону, 7-я улица Процветания.</t>
  </si>
  <si>
    <t>г. Ростов-на-Дону</t>
  </si>
  <si>
    <t>ВЛ-0,4 кВ  КТП-1-40</t>
  </si>
  <si>
    <t>СИП 4 4х95</t>
  </si>
  <si>
    <t xml:space="preserve"> Пректом предусматривается перераспределение нагрузки с прокладкой участка линии протяженностью 0,4 км.
</t>
  </si>
  <si>
    <t>0,714 млн.руб.</t>
  </si>
  <si>
    <t>• Повышение надежности электроснабжения потребителей электрической энергии ;
• Снижение существующих затрат на ремонты и техническое обслуживание ВЛ
• Уменьшение простоев потребителей при ремонтах
• Обеспечение безопасности обслуживающего персонала и сторонних лиц от воздействия электрического напряжения электроустановки</t>
  </si>
  <si>
    <t>2025</t>
  </si>
  <si>
    <t>Год раскрытия информации: 2025 год</t>
  </si>
  <si>
    <t>Год раскрытия информации:      2025       год</t>
  </si>
  <si>
    <t>Год 2025</t>
  </si>
  <si>
    <t>_____________Р_PC20252923_______________</t>
  </si>
  <si>
    <t>II</t>
  </si>
  <si>
    <t>ООО "Злата"</t>
  </si>
  <si>
    <t>Реконструкция ВЛ-0,4 кВ №1-40 по адресу: Ростовская обл., г.Ростов-на-Дону, 7-я улица Процветания</t>
  </si>
  <si>
    <t>ООО "ПК-ЭНЕРГО"</t>
  </si>
  <si>
    <t xml:space="preserve">электронные торги </t>
  </si>
  <si>
    <t>электронные торги</t>
  </si>
  <si>
    <t>https://zakupki.gov.ru</t>
  </si>
  <si>
    <t>локальный сметный рачет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</si>
</sst>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_);_(* \(#,##0.00\);_(* &quot;-&quot;_);_(@_)"/>
    <numFmt numFmtId="171" formatCode="0.0%"/>
    <numFmt numFmtId="172" formatCode="_(* #,##0_);_(* \(#,##0\);_(* &quot;-&quot;_);_(@_)"/>
    <numFmt numFmtId="173" formatCode="#,##0.0000"/>
    <numFmt numFmtId="174"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Arial"/>
      <family val="2"/>
      <charset val="204"/>
    </font>
    <font>
      <b/>
      <sz val="12"/>
      <color theme="0" tint="-0.34998626667073579"/>
      <name val="Times New Roman"/>
      <family val="1"/>
      <charset val="204"/>
    </font>
    <font>
      <b/>
      <sz val="14"/>
      <color theme="0" tint="-0.34998626667073579"/>
      <name val="Times New Roman"/>
      <family val="1"/>
      <charset val="204"/>
    </font>
    <font>
      <b/>
      <u/>
      <sz val="9"/>
      <color theme="0" tint="-0.34998626667073579"/>
      <name val="Times New Roman"/>
      <family val="1"/>
      <charset val="204"/>
    </font>
    <font>
      <sz val="12"/>
      <color theme="0" tint="-0.34998626667073579"/>
      <name val="Times New Roman"/>
      <family val="1"/>
      <charset val="204"/>
    </font>
    <font>
      <sz val="14"/>
      <color theme="0" tint="-0.34998626667073579"/>
      <name val="Times New Roman"/>
      <family val="1"/>
      <charset val="204"/>
    </font>
    <font>
      <b/>
      <u/>
      <sz val="14"/>
      <color theme="0" tint="-0.34998626667073579"/>
      <name val="Times New Roman"/>
      <family val="1"/>
      <charset val="204"/>
    </font>
    <font>
      <sz val="11"/>
      <color theme="0" tint="-0.34998626667073579"/>
      <name val="Calibri"/>
      <family val="2"/>
      <scheme val="minor"/>
    </font>
    <font>
      <sz val="11"/>
      <color theme="0" tint="-0.34998626667073579"/>
      <name val="Times New Roman"/>
      <family val="1"/>
      <charset val="204"/>
    </font>
    <font>
      <sz val="11"/>
      <name val="Calibri"/>
      <family val="2"/>
      <charset val="204"/>
      <scheme val="minor"/>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b/>
      <u/>
      <sz val="16"/>
      <color theme="1"/>
      <name val="Times New Roman"/>
      <family val="1"/>
      <charset val="204"/>
    </font>
    <font>
      <sz val="12"/>
      <name val="Times New Roman"/>
      <family val="1"/>
      <charset val="204"/>
    </font>
    <font>
      <sz val="12"/>
      <color theme="0"/>
      <name val="Times New Roman"/>
      <family val="1"/>
      <charset val="204"/>
    </font>
    <font>
      <u/>
      <sz val="11"/>
      <color theme="10"/>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indexed="1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43" fillId="0" borderId="0"/>
    <xf numFmtId="0" fontId="75" fillId="0" borderId="0"/>
    <xf numFmtId="0" fontId="77" fillId="0" borderId="0" applyNumberFormat="0" applyFill="0" applyBorder="0" applyAlignment="0" applyProtection="0"/>
  </cellStyleXfs>
  <cellXfs count="3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center" vertical="center" wrapText="1"/>
    </xf>
    <xf numFmtId="0" fontId="11" fillId="0" borderId="0" xfId="2" applyAlignment="1">
      <alignment horizontal="left" vertical="center" wrapText="1"/>
    </xf>
    <xf numFmtId="0" fontId="46"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6" fillId="0" borderId="2" xfId="45" applyFont="1" applyBorder="1" applyAlignment="1">
      <alignment horizontal="left"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1" fillId="0" borderId="1" xfId="2" applyFont="1" applyBorder="1" applyAlignment="1">
      <alignment horizontal="center" vertical="center" textRotation="90" wrapText="1"/>
    </xf>
    <xf numFmtId="0" fontId="12" fillId="0" borderId="0" xfId="2" applyFont="1"/>
    <xf numFmtId="0" fontId="8" fillId="0" borderId="0" xfId="2" applyFont="1" applyAlignment="1">
      <alignment vertical="center"/>
    </xf>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42" fillId="0" borderId="1" xfId="45" applyFont="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29" xfId="2" applyFont="1" applyBorder="1" applyAlignment="1">
      <alignment horizontal="justify"/>
    </xf>
    <xf numFmtId="0" fontId="40" fillId="0" borderId="29" xfId="2" applyFont="1" applyBorder="1" applyAlignment="1">
      <alignment vertical="top" wrapText="1"/>
    </xf>
    <xf numFmtId="0" fontId="40" fillId="0" borderId="31" xfId="2" applyFont="1" applyBorder="1" applyAlignment="1">
      <alignment vertical="top" wrapText="1"/>
    </xf>
    <xf numFmtId="0" fontId="40" fillId="0" borderId="30" xfId="2" applyFont="1" applyBorder="1" applyAlignment="1">
      <alignment vertical="top" wrapText="1"/>
    </xf>
    <xf numFmtId="0" fontId="39" fillId="0" borderId="29" xfId="2" applyFont="1" applyBorder="1" applyAlignment="1">
      <alignment horizontal="justify" vertical="top" wrapText="1"/>
    </xf>
    <xf numFmtId="0" fontId="39" fillId="0" borderId="30" xfId="2" applyFont="1" applyBorder="1" applyAlignment="1">
      <alignment vertical="top" wrapText="1"/>
    </xf>
    <xf numFmtId="0" fontId="39" fillId="0" borderId="32" xfId="2" applyFont="1" applyBorder="1" applyAlignment="1">
      <alignment vertical="top" wrapText="1"/>
    </xf>
    <xf numFmtId="0" fontId="39" fillId="0" borderId="31" xfId="2" applyFont="1" applyBorder="1" applyAlignment="1">
      <alignment vertical="top" wrapText="1"/>
    </xf>
    <xf numFmtId="0" fontId="40" fillId="0" borderId="31" xfId="2" applyFont="1" applyBorder="1" applyAlignment="1">
      <alignment horizontal="justify" vertical="top" wrapText="1"/>
    </xf>
    <xf numFmtId="0" fontId="40" fillId="0" borderId="29" xfId="2" applyFont="1" applyBorder="1" applyAlignment="1">
      <alignment horizontal="justify" vertical="top" wrapText="1"/>
    </xf>
    <xf numFmtId="0" fontId="40" fillId="0" borderId="30" xfId="2" applyFont="1" applyBorder="1" applyAlignment="1">
      <alignment horizontal="left" vertical="center" wrapText="1"/>
    </xf>
    <xf numFmtId="0" fontId="40" fillId="0" borderId="30" xfId="2" applyFont="1" applyBorder="1" applyAlignment="1">
      <alignment horizontal="center" vertical="center" wrapText="1"/>
    </xf>
    <xf numFmtId="0" fontId="39" fillId="0" borderId="31" xfId="2" applyFont="1" applyBorder="1"/>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7" fillId="0" borderId="0" xfId="2" applyFont="1" applyAlignment="1">
      <alignment horizontal="center"/>
    </xf>
    <xf numFmtId="0" fontId="11" fillId="0" borderId="0" xfId="2" applyAlignment="1">
      <alignment vertical="top" wrapText="1"/>
    </xf>
    <xf numFmtId="0" fontId="41" fillId="0" borderId="0" xfId="0" applyFont="1"/>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1" fillId="0" borderId="0" xfId="2" applyAlignment="1">
      <alignment horizontal="left"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49" fontId="7" fillId="0" borderId="4" xfId="1" applyNumberFormat="1" applyFont="1" applyBorder="1" applyAlignment="1">
      <alignment horizontal="center" vertical="center"/>
    </xf>
    <xf numFmtId="0" fontId="55" fillId="0" borderId="0" xfId="1" applyFont="1"/>
    <xf numFmtId="0" fontId="56" fillId="0" borderId="0" xfId="0" applyFont="1"/>
    <xf numFmtId="0" fontId="57" fillId="0" borderId="0" xfId="1" applyFont="1" applyAlignment="1">
      <alignment vertical="center"/>
    </xf>
    <xf numFmtId="0" fontId="57" fillId="0" borderId="0" xfId="1" applyFont="1" applyAlignment="1">
      <alignment horizontal="center"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horizontal="center" vertical="center"/>
    </xf>
    <xf numFmtId="0" fontId="61" fillId="0" borderId="0" xfId="1" applyFont="1" applyAlignment="1">
      <alignment vertical="center"/>
    </xf>
    <xf numFmtId="0" fontId="59" fillId="24" borderId="0" xfId="1" applyFont="1" applyFill="1" applyAlignment="1">
      <alignment vertical="center"/>
    </xf>
    <xf numFmtId="0" fontId="62" fillId="0" borderId="0" xfId="1" applyFont="1"/>
    <xf numFmtId="0" fontId="39" fillId="0" borderId="30" xfId="2" applyFont="1" applyBorder="1" applyAlignment="1">
      <alignment horizontal="center" vertical="center"/>
    </xf>
    <xf numFmtId="0" fontId="39" fillId="0" borderId="29" xfId="2" applyFont="1" applyBorder="1" applyAlignment="1">
      <alignment horizontal="center" vertical="center" wrapText="1"/>
    </xf>
    <xf numFmtId="0" fontId="39" fillId="0" borderId="33" xfId="2" applyFont="1" applyBorder="1" applyAlignment="1">
      <alignment horizontal="center" vertical="center" wrapText="1"/>
    </xf>
    <xf numFmtId="0" fontId="39" fillId="0" borderId="0" xfId="2" applyFont="1" applyAlignment="1">
      <alignment horizontal="center" vertical="center"/>
    </xf>
    <xf numFmtId="0" fontId="7" fillId="0" borderId="0" xfId="1" applyFont="1" applyAlignment="1">
      <alignment horizontal="center" vertical="center" wrapText="1"/>
    </xf>
    <xf numFmtId="0" fontId="59" fillId="0" borderId="0" xfId="2" applyFont="1"/>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0" fontId="63" fillId="0" borderId="0" xfId="2" applyFont="1"/>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64" fillId="25" borderId="1" xfId="0" applyFont="1" applyFill="1" applyBorder="1" applyAlignment="1">
      <alignment horizontal="left" vertical="center"/>
    </xf>
    <xf numFmtId="3" fontId="39" fillId="0" borderId="1" xfId="2" applyNumberFormat="1" applyFont="1" applyBorder="1" applyAlignment="1">
      <alignment horizontal="center" vertical="center" wrapText="1"/>
    </xf>
    <xf numFmtId="0" fontId="63" fillId="0" borderId="5" xfId="2" applyFont="1" applyBorder="1" applyAlignment="1">
      <alignment horizontal="center" vertical="center"/>
    </xf>
    <xf numFmtId="0" fontId="63" fillId="0" borderId="0" xfId="2" applyFont="1" applyAlignment="1">
      <alignment horizontal="center" vertical="center"/>
    </xf>
    <xf numFmtId="0" fontId="63" fillId="0" borderId="34" xfId="2" applyFont="1" applyBorder="1" applyAlignment="1">
      <alignment horizontal="center" vertical="center"/>
    </xf>
    <xf numFmtId="0" fontId="39" fillId="0" borderId="4" xfId="2" applyFont="1" applyBorder="1" applyAlignment="1">
      <alignment horizontal="center" vertical="center"/>
    </xf>
    <xf numFmtId="0" fontId="59" fillId="0" borderId="0" xfId="2" applyFont="1" applyAlignment="1">
      <alignment horizontal="center" vertical="center" wrapText="1"/>
    </xf>
    <xf numFmtId="4" fontId="11" fillId="0" borderId="1" xfId="1" applyNumberFormat="1" applyFont="1" applyBorder="1" applyAlignment="1">
      <alignment horizontal="center" vertical="center" wrapText="1"/>
    </xf>
    <xf numFmtId="0" fontId="11" fillId="0" borderId="0" xfId="2" applyAlignment="1">
      <alignment horizontal="right" vertical="center"/>
    </xf>
    <xf numFmtId="0" fontId="43" fillId="26" borderId="0" xfId="67" applyFill="1" applyAlignment="1">
      <alignment vertical="center" wrapText="1"/>
    </xf>
    <xf numFmtId="0" fontId="11" fillId="0" borderId="0" xfId="68" applyFont="1" applyAlignment="1">
      <alignment vertical="center"/>
    </xf>
    <xf numFmtId="10" fontId="39" fillId="27" borderId="1" xfId="68" applyNumberFormat="1" applyFont="1" applyFill="1" applyBorder="1" applyAlignment="1">
      <alignment vertical="center"/>
    </xf>
    <xf numFmtId="0" fontId="66" fillId="0" borderId="0" xfId="68" applyFont="1" applyAlignment="1">
      <alignment vertical="center"/>
    </xf>
    <xf numFmtId="0" fontId="11" fillId="0" borderId="25" xfId="68" applyFont="1" applyBorder="1" applyAlignment="1">
      <alignment horizontal="left" vertical="center"/>
    </xf>
    <xf numFmtId="1" fontId="11" fillId="0" borderId="26" xfId="68" applyNumberFormat="1" applyFont="1" applyBorder="1" applyAlignment="1">
      <alignment horizontal="center" vertical="center"/>
    </xf>
    <xf numFmtId="0" fontId="11" fillId="0" borderId="39" xfId="68" applyFont="1" applyBorder="1" applyAlignment="1">
      <alignment vertical="center"/>
    </xf>
    <xf numFmtId="0" fontId="11" fillId="0" borderId="24" xfId="68" applyFont="1" applyBorder="1" applyAlignment="1">
      <alignment vertical="center"/>
    </xf>
    <xf numFmtId="0" fontId="11" fillId="0" borderId="25" xfId="68" applyFont="1" applyBorder="1" applyAlignment="1">
      <alignment vertical="center"/>
    </xf>
    <xf numFmtId="169" fontId="11" fillId="0" borderId="0" xfId="68" applyNumberFormat="1" applyFont="1" applyAlignment="1">
      <alignment vertical="center"/>
    </xf>
    <xf numFmtId="0" fontId="11" fillId="0" borderId="0" xfId="68" applyFont="1" applyAlignment="1">
      <alignment horizontal="right" vertical="center"/>
    </xf>
    <xf numFmtId="4" fontId="44" fillId="0" borderId="1" xfId="68" applyNumberFormat="1" applyFont="1" applyBorder="1" applyAlignment="1">
      <alignment horizontal="center" vertical="center"/>
    </xf>
    <xf numFmtId="0" fontId="70" fillId="0" borderId="0" xfId="68" applyFont="1" applyAlignment="1">
      <alignment vertical="center"/>
    </xf>
    <xf numFmtId="0" fontId="71" fillId="0" borderId="0" xfId="68" applyFont="1" applyAlignment="1">
      <alignment horizontal="left" vertical="center"/>
    </xf>
    <xf numFmtId="0" fontId="66" fillId="0" borderId="0" xfId="68" applyFont="1" applyAlignment="1">
      <alignment horizontal="center" vertical="center"/>
    </xf>
    <xf numFmtId="2" fontId="48" fillId="0" borderId="0" xfId="68" applyNumberFormat="1" applyFont="1" applyAlignment="1">
      <alignment horizontal="right" vertical="center" wrapText="1"/>
    </xf>
    <xf numFmtId="0" fontId="56" fillId="0" borderId="0" xfId="2" applyFont="1" applyAlignment="1">
      <alignment horizontal="center" vertical="center" textRotation="90" wrapText="1"/>
    </xf>
    <xf numFmtId="4" fontId="7" fillId="0" borderId="29" xfId="1" applyNumberFormat="1" applyFont="1" applyBorder="1" applyAlignment="1">
      <alignment horizontal="center" vertical="center" wrapText="1"/>
    </xf>
    <xf numFmtId="4" fontId="11" fillId="0" borderId="0" xfId="2" applyNumberFormat="1"/>
    <xf numFmtId="174" fontId="11" fillId="0" borderId="0" xfId="2" applyNumberFormat="1"/>
    <xf numFmtId="0" fontId="56" fillId="0" borderId="0" xfId="2" applyFont="1" applyAlignment="1">
      <alignment horizontal="center" vertical="center" wrapText="1"/>
    </xf>
    <xf numFmtId="0" fontId="41" fillId="0" borderId="9" xfId="2" applyFont="1" applyBorder="1" applyAlignment="1">
      <alignment horizontal="center" vertical="center" wrapText="1"/>
    </xf>
    <xf numFmtId="0" fontId="41" fillId="0" borderId="10" xfId="2" applyFont="1" applyBorder="1" applyAlignment="1">
      <alignment horizontal="center" vertical="center" wrapText="1"/>
    </xf>
    <xf numFmtId="0" fontId="12" fillId="0" borderId="1" xfId="1" applyFont="1" applyBorder="1" applyAlignment="1">
      <alignment horizontal="center" vertical="center"/>
    </xf>
    <xf numFmtId="0" fontId="11" fillId="0" borderId="0" xfId="2" applyAlignment="1">
      <alignment horizontal="center" vertical="center"/>
    </xf>
    <xf numFmtId="0" fontId="11" fillId="0" borderId="34" xfId="2" applyBorder="1" applyAlignment="1">
      <alignment horizontal="center" vertical="center"/>
    </xf>
    <xf numFmtId="0" fontId="76" fillId="0" borderId="0" xfId="2" applyFont="1"/>
    <xf numFmtId="0" fontId="11" fillId="0" borderId="10" xfId="2" applyBorder="1" applyAlignment="1">
      <alignment horizontal="center" vertical="center" wrapText="1"/>
    </xf>
    <xf numFmtId="4" fontId="7" fillId="28" borderId="1" xfId="1" applyNumberFormat="1" applyFont="1" applyFill="1" applyBorder="1" applyAlignment="1">
      <alignment horizontal="center" vertical="center" wrapText="1"/>
    </xf>
    <xf numFmtId="0" fontId="11" fillId="0" borderId="20" xfId="2" applyBorder="1"/>
    <xf numFmtId="0" fontId="11" fillId="0" borderId="20" xfId="2" applyBorder="1" applyAlignment="1">
      <alignment horizontal="center" vertical="center" wrapText="1"/>
    </xf>
    <xf numFmtId="0" fontId="11" fillId="0" borderId="20" xfId="2" applyBorder="1" applyAlignment="1">
      <alignment wrapText="1"/>
    </xf>
    <xf numFmtId="0" fontId="11" fillId="0" borderId="20" xfId="2" applyBorder="1" applyAlignment="1">
      <alignment horizontal="center" vertical="center"/>
    </xf>
    <xf numFmtId="0" fontId="59" fillId="0" borderId="0" xfId="2" applyFont="1" applyAlignment="1">
      <alignment horizontal="center" vertical="center"/>
    </xf>
    <xf numFmtId="0" fontId="59" fillId="0" borderId="34" xfId="2" applyFont="1" applyBorder="1" applyAlignment="1">
      <alignment horizontal="center" vertical="center"/>
    </xf>
    <xf numFmtId="0" fontId="56" fillId="0" borderId="0" xfId="2" applyFont="1" applyAlignment="1">
      <alignment horizontal="center" vertical="center"/>
    </xf>
    <xf numFmtId="0" fontId="56" fillId="0" borderId="34" xfId="2" applyFont="1" applyBorder="1" applyAlignment="1">
      <alignment horizontal="center" vertical="center"/>
    </xf>
    <xf numFmtId="0" fontId="59" fillId="0" borderId="20" xfId="2" applyFont="1" applyBorder="1" applyAlignment="1">
      <alignment horizontal="center" vertical="center"/>
    </xf>
    <xf numFmtId="0" fontId="59" fillId="0" borderId="21" xfId="2" applyFont="1" applyBorder="1" applyAlignment="1">
      <alignment horizontal="center" vertical="center"/>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174" fontId="39" fillId="0" borderId="29" xfId="2" applyNumberFormat="1" applyFont="1" applyBorder="1" applyAlignment="1">
      <alignment horizontal="center" vertical="center" wrapText="1"/>
    </xf>
    <xf numFmtId="0" fontId="7" fillId="0" borderId="29" xfId="1" applyFont="1" applyBorder="1" applyAlignment="1">
      <alignment horizontal="center" vertical="center" wrapText="1"/>
    </xf>
    <xf numFmtId="0" fontId="39" fillId="0" borderId="33" xfId="2" quotePrefix="1" applyFont="1" applyBorder="1" applyAlignment="1">
      <alignment horizontal="center" vertical="center" wrapText="1"/>
    </xf>
    <xf numFmtId="14" fontId="11" fillId="0" borderId="1" xfId="0" applyNumberFormat="1" applyFont="1" applyBorder="1" applyAlignment="1" applyProtection="1">
      <alignment horizontal="center" vertical="center" wrapText="1"/>
      <protection locked="0"/>
    </xf>
    <xf numFmtId="0" fontId="39" fillId="0" borderId="30" xfId="2" applyFont="1" applyBorder="1" applyAlignment="1">
      <alignment horizontal="center" vertical="center" wrapText="1"/>
    </xf>
    <xf numFmtId="0" fontId="39" fillId="0" borderId="1" xfId="62" applyFont="1" applyBorder="1" applyAlignment="1">
      <alignment horizontal="center" vertical="center" wrapText="1"/>
    </xf>
    <xf numFmtId="4" fontId="40" fillId="0" borderId="29" xfId="2" applyNumberFormat="1" applyFont="1" applyBorder="1" applyAlignment="1">
      <alignment horizontal="center" vertical="center" wrapText="1"/>
    </xf>
    <xf numFmtId="10" fontId="39" fillId="0" borderId="0" xfId="68" applyNumberFormat="1" applyFont="1" applyAlignment="1">
      <alignment vertical="center"/>
    </xf>
    <xf numFmtId="3" fontId="68" fillId="0" borderId="0" xfId="68" applyNumberFormat="1" applyFont="1" applyAlignment="1">
      <alignment vertical="center"/>
    </xf>
    <xf numFmtId="1" fontId="11" fillId="0" borderId="0" xfId="68" applyNumberFormat="1" applyFont="1" applyAlignment="1">
      <alignment horizontal="center" vertical="center"/>
    </xf>
    <xf numFmtId="1" fontId="11" fillId="0" borderId="0" xfId="68" applyNumberFormat="1" applyFont="1" applyAlignment="1">
      <alignment horizontal="center" vertical="center" wrapText="1"/>
    </xf>
    <xf numFmtId="172" fontId="68" fillId="0" borderId="0" xfId="68" applyNumberFormat="1" applyFont="1" applyAlignment="1">
      <alignment vertical="center"/>
    </xf>
    <xf numFmtId="172" fontId="67" fillId="0" borderId="0" xfId="68" applyNumberFormat="1" applyFont="1" applyAlignment="1">
      <alignment vertical="center"/>
    </xf>
    <xf numFmtId="171" fontId="67" fillId="0" borderId="0" xfId="68" applyNumberFormat="1" applyFont="1" applyAlignment="1">
      <alignment vertical="center"/>
    </xf>
    <xf numFmtId="170" fontId="67" fillId="0" borderId="0" xfId="68" applyNumberFormat="1" applyFont="1" applyAlignment="1">
      <alignment vertical="center"/>
    </xf>
    <xf numFmtId="168" fontId="11" fillId="0" borderId="0" xfId="68" applyNumberFormat="1" applyFont="1" applyAlignment="1">
      <alignment vertical="center"/>
    </xf>
    <xf numFmtId="172" fontId="40" fillId="0" borderId="0" xfId="68" applyNumberFormat="1" applyFont="1" applyAlignment="1">
      <alignment vertical="center"/>
    </xf>
    <xf numFmtId="168" fontId="39" fillId="0" borderId="0" xfId="68" applyNumberFormat="1" applyFont="1" applyAlignment="1">
      <alignment horizontal="center" vertical="center"/>
    </xf>
    <xf numFmtId="173" fontId="68" fillId="0" borderId="0" xfId="68" applyNumberFormat="1" applyFont="1" applyAlignment="1">
      <alignment horizontal="center" vertical="center"/>
    </xf>
    <xf numFmtId="172" fontId="39" fillId="0" borderId="1" xfId="68" applyNumberFormat="1" applyFont="1" applyBorder="1" applyAlignment="1">
      <alignment vertical="center"/>
    </xf>
    <xf numFmtId="0" fontId="40" fillId="0" borderId="25" xfId="68" applyFont="1" applyBorder="1" applyAlignment="1">
      <alignment horizontal="left" vertical="center"/>
    </xf>
    <xf numFmtId="0" fontId="40" fillId="0" borderId="25" xfId="68" applyFont="1" applyBorder="1" applyAlignment="1">
      <alignment vertical="center" wrapText="1"/>
    </xf>
    <xf numFmtId="172" fontId="40" fillId="0" borderId="1" xfId="68" applyNumberFormat="1" applyFont="1" applyBorder="1" applyAlignment="1">
      <alignment vertical="center"/>
    </xf>
    <xf numFmtId="0" fontId="40" fillId="0" borderId="25" xfId="68" applyFont="1" applyBorder="1" applyAlignment="1">
      <alignment vertical="center"/>
    </xf>
    <xf numFmtId="0" fontId="40" fillId="0" borderId="35" xfId="68" applyFont="1" applyBorder="1" applyAlignment="1">
      <alignment vertical="center"/>
    </xf>
    <xf numFmtId="0" fontId="11" fillId="0" borderId="42" xfId="68" applyFont="1" applyBorder="1" applyAlignment="1">
      <alignment vertical="center"/>
    </xf>
    <xf numFmtId="3" fontId="39" fillId="0" borderId="36" xfId="68" applyNumberFormat="1" applyFont="1" applyBorder="1" applyAlignment="1">
      <alignment vertical="center"/>
    </xf>
    <xf numFmtId="0" fontId="11" fillId="0" borderId="41" xfId="68" applyFont="1" applyBorder="1" applyAlignment="1">
      <alignment vertical="center"/>
    </xf>
    <xf numFmtId="0" fontId="11" fillId="0" borderId="44" xfId="68" applyFont="1" applyBorder="1" applyAlignment="1">
      <alignment vertical="center"/>
    </xf>
    <xf numFmtId="0" fontId="11" fillId="0" borderId="40" xfId="68" applyFont="1" applyBorder="1" applyAlignment="1">
      <alignment vertical="center"/>
    </xf>
    <xf numFmtId="0" fontId="40" fillId="0" borderId="27" xfId="68" applyFont="1" applyBorder="1" applyAlignment="1">
      <alignment vertical="center"/>
    </xf>
    <xf numFmtId="3" fontId="39" fillId="0" borderId="1" xfId="68" applyNumberFormat="1" applyFont="1" applyBorder="1" applyAlignment="1">
      <alignment vertical="center"/>
    </xf>
    <xf numFmtId="3" fontId="11" fillId="0" borderId="37" xfId="68" applyNumberFormat="1" applyFont="1" applyBorder="1" applyAlignment="1">
      <alignment vertical="center"/>
    </xf>
    <xf numFmtId="168" fontId="11" fillId="0" borderId="38" xfId="68" applyNumberFormat="1" applyFont="1" applyBorder="1" applyAlignment="1">
      <alignment vertical="center"/>
    </xf>
    <xf numFmtId="0" fontId="40" fillId="0" borderId="25" xfId="68" applyFont="1" applyBorder="1" applyAlignment="1">
      <alignment horizontal="left" vertical="center" wrapText="1"/>
    </xf>
    <xf numFmtId="0" fontId="40" fillId="0" borderId="24" xfId="68" applyFont="1" applyBorder="1" applyAlignment="1">
      <alignment horizontal="left" vertical="center"/>
    </xf>
    <xf numFmtId="168" fontId="39" fillId="0" borderId="37" xfId="68" applyNumberFormat="1" applyFont="1" applyBorder="1" applyAlignment="1">
      <alignment horizontal="center" vertical="center"/>
    </xf>
    <xf numFmtId="168" fontId="39" fillId="0" borderId="38" xfId="68" applyNumberFormat="1" applyFont="1" applyBorder="1" applyAlignment="1">
      <alignment horizontal="center" vertical="center"/>
    </xf>
    <xf numFmtId="3" fontId="39" fillId="0" borderId="36" xfId="68" applyNumberFormat="1" applyFont="1" applyBorder="1" applyAlignment="1">
      <alignment horizontal="center" vertical="center"/>
    </xf>
    <xf numFmtId="3" fontId="39" fillId="0" borderId="33" xfId="68" applyNumberFormat="1" applyFont="1" applyBorder="1" applyAlignment="1">
      <alignment horizontal="center" vertical="center"/>
    </xf>
    <xf numFmtId="0" fontId="11" fillId="0" borderId="46" xfId="68" applyFont="1" applyBorder="1" applyAlignment="1">
      <alignment vertical="center"/>
    </xf>
    <xf numFmtId="0" fontId="11" fillId="0" borderId="1" xfId="68" applyFont="1" applyBorder="1" applyAlignment="1">
      <alignment vertical="center"/>
    </xf>
    <xf numFmtId="3" fontId="39" fillId="0" borderId="1" xfId="68" applyNumberFormat="1" applyFont="1" applyBorder="1" applyAlignment="1">
      <alignment horizontal="center" vertical="center"/>
    </xf>
    <xf numFmtId="3" fontId="39" fillId="0" borderId="43" xfId="68" applyNumberFormat="1" applyFont="1" applyBorder="1" applyAlignment="1">
      <alignment horizontal="center" vertical="center"/>
    </xf>
    <xf numFmtId="0" fontId="69" fillId="0" borderId="47" xfId="68" applyFont="1" applyBorder="1" applyAlignment="1">
      <alignment vertical="center"/>
    </xf>
    <xf numFmtId="0" fontId="11" fillId="0" borderId="45" xfId="68" applyFont="1" applyBorder="1" applyAlignment="1">
      <alignment vertical="center"/>
    </xf>
    <xf numFmtId="0" fontId="11" fillId="0" borderId="28" xfId="68" applyFont="1" applyBorder="1" applyAlignment="1">
      <alignment vertical="center"/>
    </xf>
    <xf numFmtId="0" fontId="11" fillId="0" borderId="1" xfId="68" applyFont="1" applyBorder="1" applyAlignment="1">
      <alignment horizontal="left" vertical="center"/>
    </xf>
    <xf numFmtId="1" fontId="11" fillId="0" borderId="1" xfId="68" applyNumberFormat="1" applyFont="1" applyBorder="1" applyAlignment="1">
      <alignment horizontal="center" vertical="center"/>
    </xf>
    <xf numFmtId="4" fontId="7" fillId="0" borderId="2" xfId="1" applyNumberFormat="1" applyFont="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11" fillId="26" borderId="1" xfId="2" applyFill="1" applyBorder="1" applyAlignment="1">
      <alignment horizontal="left" vertical="center" wrapText="1"/>
    </xf>
    <xf numFmtId="0" fontId="11" fillId="26" borderId="1" xfId="1" applyFont="1" applyFill="1" applyBorder="1" applyAlignment="1">
      <alignment vertical="center" wrapText="1"/>
    </xf>
    <xf numFmtId="174" fontId="7" fillId="0" borderId="1" xfId="1" applyNumberFormat="1" applyFont="1" applyBorder="1" applyAlignment="1">
      <alignment horizontal="center" vertical="center" wrapText="1"/>
    </xf>
    <xf numFmtId="174" fontId="7" fillId="28" borderId="1" xfId="1" applyNumberFormat="1" applyFont="1" applyFill="1" applyBorder="1" applyAlignment="1">
      <alignment horizontal="center" vertical="center" wrapText="1"/>
    </xf>
    <xf numFmtId="174" fontId="7" fillId="0" borderId="29" xfId="1" applyNumberFormat="1" applyFont="1" applyBorder="1" applyAlignment="1">
      <alignment horizontal="center" vertical="center" wrapText="1"/>
    </xf>
    <xf numFmtId="49" fontId="11" fillId="0" borderId="1" xfId="0" applyNumberFormat="1" applyFont="1" applyBorder="1" applyAlignment="1" applyProtection="1">
      <alignment horizontal="center" vertical="center" wrapText="1"/>
      <protection locked="0"/>
    </xf>
    <xf numFmtId="14" fontId="77" fillId="0" borderId="1" xfId="69" applyNumberFormat="1" applyBorder="1" applyAlignment="1" applyProtection="1">
      <alignment horizontal="center" vertical="center" wrapText="1"/>
      <protection locked="0"/>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7" fillId="0" borderId="0" xfId="49" applyFont="1" applyAlignment="1">
      <alignment horizontal="center"/>
    </xf>
    <xf numFmtId="0" fontId="5" fillId="0" borderId="20"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4" fillId="0" borderId="9" xfId="68" applyFont="1" applyBorder="1" applyAlignment="1">
      <alignment horizontal="center" vertical="center" wrapText="1"/>
    </xf>
    <xf numFmtId="0" fontId="44" fillId="0" borderId="23" xfId="68" applyFont="1" applyBorder="1" applyAlignment="1">
      <alignment horizontal="center" vertical="center" wrapText="1"/>
    </xf>
    <xf numFmtId="0" fontId="44" fillId="0" borderId="8" xfId="68" applyFont="1" applyBorder="1" applyAlignment="1">
      <alignment horizontal="center" vertical="center" wrapText="1"/>
    </xf>
    <xf numFmtId="0" fontId="44" fillId="0" borderId="22"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21" xfId="68" applyFont="1" applyBorder="1" applyAlignment="1">
      <alignment horizontal="center" vertical="center" wrapText="1"/>
    </xf>
    <xf numFmtId="3" fontId="44" fillId="0" borderId="1" xfId="68" applyNumberFormat="1" applyFont="1" applyBorder="1" applyAlignment="1">
      <alignment horizontal="center" vertical="center"/>
    </xf>
    <xf numFmtId="0" fontId="65" fillId="0" borderId="0" xfId="68" applyFont="1" applyAlignment="1">
      <alignment horizontal="left" vertical="center" wrapText="1"/>
    </xf>
    <xf numFmtId="0" fontId="66" fillId="0" borderId="0" xfId="68" applyFont="1" applyAlignment="1">
      <alignment horizontal="center" vertical="center"/>
    </xf>
    <xf numFmtId="0" fontId="65" fillId="0" borderId="23" xfId="68" applyFont="1" applyBorder="1" applyAlignment="1">
      <alignment horizontal="center" vertical="center"/>
    </xf>
    <xf numFmtId="0" fontId="72" fillId="0" borderId="0" xfId="68" applyFont="1" applyAlignment="1">
      <alignment horizontal="center" vertical="center"/>
    </xf>
    <xf numFmtId="0" fontId="40" fillId="0" borderId="20" xfId="68" applyFont="1" applyBorder="1" applyAlignment="1">
      <alignment horizontal="center" vertical="center"/>
    </xf>
    <xf numFmtId="0" fontId="44" fillId="0" borderId="4" xfId="68" applyFont="1" applyBorder="1" applyAlignment="1">
      <alignment horizontal="center" vertical="center"/>
    </xf>
    <xf numFmtId="0" fontId="44" fillId="0" borderId="7" xfId="68" applyFont="1" applyBorder="1" applyAlignment="1">
      <alignment horizontal="center" vertical="center"/>
    </xf>
    <xf numFmtId="0" fontId="44" fillId="0" borderId="3" xfId="68" applyFont="1" applyBorder="1" applyAlignment="1">
      <alignment horizontal="center" vertical="center"/>
    </xf>
    <xf numFmtId="0" fontId="73" fillId="0" borderId="0" xfId="68" applyFont="1" applyAlignment="1">
      <alignment horizontal="center" vertical="center"/>
    </xf>
    <xf numFmtId="0" fontId="72" fillId="26" borderId="5" xfId="67" applyFont="1" applyFill="1" applyBorder="1" applyAlignment="1">
      <alignment horizontal="center" vertical="center" wrapText="1"/>
    </xf>
    <xf numFmtId="0" fontId="72" fillId="26" borderId="0" xfId="67" applyFont="1" applyFill="1" applyAlignment="1">
      <alignment horizontal="center" vertical="center" wrapText="1"/>
    </xf>
    <xf numFmtId="0" fontId="41" fillId="0" borderId="1" xfId="0" applyFont="1" applyBorder="1" applyAlignment="1">
      <alignment horizontal="center" vertical="center" wrapText="1"/>
    </xf>
    <xf numFmtId="0" fontId="41" fillId="0" borderId="2" xfId="2" applyFont="1" applyBorder="1" applyAlignment="1">
      <alignment horizontal="center" vertical="center" wrapText="1"/>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0" xfId="2" applyFont="1" applyAlignment="1">
      <alignment horizontal="center" vertical="top" wrapText="1"/>
    </xf>
    <xf numFmtId="0" fontId="74" fillId="0" borderId="0" xfId="1" applyFont="1" applyAlignment="1">
      <alignment horizontal="center" vertical="center"/>
    </xf>
    <xf numFmtId="164" fontId="54" fillId="0" borderId="0" xfId="1" applyNumberFormat="1" applyFont="1" applyAlignment="1">
      <alignment horizontal="center" vertical="center"/>
    </xf>
    <xf numFmtId="0" fontId="56" fillId="0" borderId="0" xfId="2" applyFont="1" applyAlignment="1">
      <alignment horizontal="center" vertical="center"/>
    </xf>
    <xf numFmtId="0" fontId="56" fillId="0" borderId="0" xfId="52" applyFont="1" applyAlignment="1">
      <alignment horizontal="center" vertical="center"/>
    </xf>
    <xf numFmtId="0" fontId="56" fillId="0" borderId="0" xfId="2" applyFont="1" applyAlignment="1">
      <alignment horizontal="center"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center"/>
    </xf>
    <xf numFmtId="0" fontId="41" fillId="0" borderId="0" xfId="2" applyFont="1" applyAlignment="1">
      <alignment horizontal="center"/>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38" fillId="0" borderId="1" xfId="49" applyFont="1" applyBorder="1" applyAlignment="1">
      <alignment horizontal="center" vertical="center"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39" fillId="0" borderId="30" xfId="2" applyFont="1" applyBorder="1" applyAlignment="1">
      <alignment horizontal="center" vertical="center" wrapText="1"/>
    </xf>
    <xf numFmtId="0" fontId="39" fillId="0" borderId="32" xfId="2" applyFont="1" applyBorder="1" applyAlignment="1">
      <alignment horizontal="center" vertical="center" wrapText="1"/>
    </xf>
    <xf numFmtId="0" fontId="39" fillId="0" borderId="31" xfId="2"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47" fillId="0" borderId="0" xfId="2" applyFont="1" applyAlignment="1">
      <alignment horizontal="center"/>
    </xf>
    <xf numFmtId="2" fontId="11" fillId="0" borderId="1" xfId="0" applyNumberFormat="1" applyFont="1" applyBorder="1" applyAlignment="1" applyProtection="1">
      <alignment horizontal="center" vertical="center" wrapText="1"/>
      <protection locked="0"/>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План2007посл.изм."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3">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90" zoomScaleSheetLayoutView="90" workbookViewId="0">
      <selection activeCell="C14" sqref="C14"/>
    </sheetView>
  </sheetViews>
  <sheetFormatPr defaultColWidth="9.140625" defaultRowHeight="15" x14ac:dyDescent="0.25"/>
  <cols>
    <col min="1" max="1" width="6.140625" style="1" customWidth="1"/>
    <col min="2" max="2" width="61.7109375" style="1" customWidth="1"/>
    <col min="3" max="3" width="91.42578125" style="1" customWidth="1"/>
    <col min="4" max="4" width="12" style="118" customWidth="1"/>
    <col min="5" max="5" width="14.42578125" style="118"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4"/>
      <c r="C1" s="25" t="s">
        <v>66</v>
      </c>
      <c r="D1" s="109"/>
      <c r="E1" s="109"/>
    </row>
    <row r="2" spans="1:22" s="9" customFormat="1" ht="18.75" customHeight="1" x14ac:dyDescent="0.3">
      <c r="A2" s="14"/>
      <c r="C2" s="12" t="s">
        <v>8</v>
      </c>
      <c r="D2" s="109"/>
      <c r="E2" s="109"/>
    </row>
    <row r="3" spans="1:22" s="9" customFormat="1" ht="18.75" x14ac:dyDescent="0.3">
      <c r="A3" s="13"/>
      <c r="C3" s="12" t="s">
        <v>515</v>
      </c>
      <c r="D3" s="109"/>
      <c r="E3" s="109"/>
    </row>
    <row r="4" spans="1:22" s="9" customFormat="1" ht="18.75" x14ac:dyDescent="0.3">
      <c r="A4" s="13"/>
      <c r="D4" s="109"/>
      <c r="E4" s="109"/>
      <c r="H4" s="12"/>
    </row>
    <row r="5" spans="1:22" s="9" customFormat="1" ht="15.75" x14ac:dyDescent="0.25">
      <c r="A5" s="243" t="s">
        <v>529</v>
      </c>
      <c r="B5" s="243"/>
      <c r="C5" s="243"/>
      <c r="D5" s="110"/>
      <c r="E5" s="110"/>
      <c r="F5" s="94"/>
      <c r="G5" s="94"/>
      <c r="H5" s="94"/>
      <c r="I5" s="94"/>
      <c r="J5" s="94"/>
    </row>
    <row r="6" spans="1:22" s="9" customFormat="1" ht="18.75" x14ac:dyDescent="0.3">
      <c r="A6" s="13"/>
      <c r="D6" s="109"/>
      <c r="E6" s="109"/>
      <c r="H6" s="12"/>
    </row>
    <row r="7" spans="1:22" s="9" customFormat="1" ht="18.75" x14ac:dyDescent="0.2">
      <c r="A7" s="244" t="s">
        <v>7</v>
      </c>
      <c r="B7" s="244"/>
      <c r="C7" s="244"/>
      <c r="D7" s="111"/>
      <c r="E7" s="111"/>
      <c r="F7" s="11"/>
      <c r="G7" s="11"/>
      <c r="H7" s="11"/>
      <c r="I7" s="11"/>
      <c r="J7" s="11"/>
      <c r="K7" s="11"/>
      <c r="L7" s="11"/>
      <c r="M7" s="11"/>
      <c r="N7" s="11"/>
      <c r="O7" s="11"/>
      <c r="P7" s="11"/>
      <c r="Q7" s="11"/>
      <c r="R7" s="11"/>
      <c r="S7" s="11"/>
      <c r="T7" s="11"/>
      <c r="U7" s="11"/>
      <c r="V7" s="11"/>
    </row>
    <row r="8" spans="1:22" s="9" customFormat="1" ht="18.75" x14ac:dyDescent="0.2">
      <c r="A8" s="98"/>
      <c r="B8" s="98"/>
      <c r="C8" s="98"/>
      <c r="D8" s="112"/>
      <c r="E8" s="112"/>
      <c r="F8" s="98"/>
      <c r="G8" s="98"/>
      <c r="H8" s="98"/>
      <c r="I8" s="11"/>
      <c r="J8" s="11"/>
      <c r="K8" s="11"/>
      <c r="L8" s="11"/>
      <c r="M8" s="11"/>
      <c r="N8" s="11"/>
      <c r="O8" s="11"/>
      <c r="P8" s="11"/>
      <c r="Q8" s="11"/>
      <c r="R8" s="11"/>
      <c r="S8" s="11"/>
      <c r="T8" s="11"/>
      <c r="U8" s="11"/>
      <c r="V8" s="11"/>
    </row>
    <row r="9" spans="1:22" s="9" customFormat="1" ht="18.75" x14ac:dyDescent="0.2">
      <c r="A9" s="245" t="s">
        <v>511</v>
      </c>
      <c r="B9" s="245"/>
      <c r="C9" s="245"/>
      <c r="D9" s="113"/>
      <c r="E9" s="113"/>
      <c r="F9" s="8"/>
      <c r="G9" s="8"/>
      <c r="H9" s="8"/>
      <c r="I9" s="11"/>
      <c r="J9" s="11"/>
      <c r="K9" s="11"/>
      <c r="L9" s="11"/>
      <c r="M9" s="11"/>
      <c r="N9" s="11"/>
      <c r="O9" s="11"/>
      <c r="P9" s="11"/>
      <c r="Q9" s="11"/>
      <c r="R9" s="11"/>
      <c r="S9" s="11"/>
      <c r="T9" s="11"/>
      <c r="U9" s="11"/>
      <c r="V9" s="11"/>
    </row>
    <row r="10" spans="1:22" s="9" customFormat="1" ht="18.75" x14ac:dyDescent="0.2">
      <c r="A10" s="246" t="s">
        <v>6</v>
      </c>
      <c r="B10" s="246"/>
      <c r="C10" s="246"/>
      <c r="D10" s="114"/>
      <c r="E10" s="114"/>
      <c r="F10" s="6"/>
      <c r="G10" s="6"/>
      <c r="H10" s="6"/>
      <c r="I10" s="11"/>
      <c r="J10" s="11"/>
      <c r="K10" s="11"/>
      <c r="L10" s="11"/>
      <c r="M10" s="11"/>
      <c r="N10" s="11"/>
      <c r="O10" s="11"/>
      <c r="P10" s="11"/>
      <c r="Q10" s="11"/>
      <c r="R10" s="11"/>
      <c r="S10" s="11"/>
      <c r="T10" s="11"/>
      <c r="U10" s="11"/>
      <c r="V10" s="11"/>
    </row>
    <row r="11" spans="1:22" s="9" customFormat="1" ht="18.75" x14ac:dyDescent="0.2">
      <c r="A11" s="98"/>
      <c r="B11" s="98"/>
      <c r="C11" s="98"/>
      <c r="D11" s="112"/>
      <c r="E11" s="112"/>
      <c r="F11" s="98"/>
      <c r="G11" s="98"/>
      <c r="H11" s="98"/>
      <c r="I11" s="11"/>
      <c r="J11" s="11"/>
      <c r="K11" s="11"/>
      <c r="L11" s="11"/>
      <c r="M11" s="11"/>
      <c r="N11" s="11"/>
      <c r="O11" s="11"/>
      <c r="P11" s="11"/>
      <c r="Q11" s="11"/>
      <c r="R11" s="11"/>
      <c r="S11" s="11"/>
      <c r="T11" s="11"/>
      <c r="U11" s="11"/>
      <c r="V11" s="11"/>
    </row>
    <row r="12" spans="1:22" s="9" customFormat="1" ht="18.75" x14ac:dyDescent="0.2">
      <c r="A12" s="245" t="s">
        <v>541</v>
      </c>
      <c r="B12" s="245"/>
      <c r="C12" s="245"/>
      <c r="D12" s="113"/>
      <c r="E12" s="113"/>
      <c r="F12" s="8"/>
      <c r="G12" s="8"/>
      <c r="H12" s="8"/>
      <c r="I12" s="11"/>
      <c r="J12" s="11"/>
      <c r="K12" s="11"/>
      <c r="L12" s="11"/>
      <c r="M12" s="11"/>
      <c r="N12" s="11"/>
      <c r="O12" s="11"/>
      <c r="P12" s="11"/>
      <c r="Q12" s="11"/>
      <c r="R12" s="11"/>
      <c r="S12" s="11"/>
      <c r="T12" s="11"/>
      <c r="U12" s="11"/>
      <c r="V12" s="11"/>
    </row>
    <row r="13" spans="1:22" s="9" customFormat="1" ht="18.75" x14ac:dyDescent="0.2">
      <c r="A13" s="246" t="s">
        <v>5</v>
      </c>
      <c r="B13" s="246"/>
      <c r="C13" s="246"/>
      <c r="D13" s="114"/>
      <c r="E13" s="114"/>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115"/>
      <c r="E14" s="115"/>
      <c r="F14" s="4"/>
      <c r="G14" s="4"/>
      <c r="H14" s="4"/>
      <c r="I14" s="4"/>
      <c r="J14" s="4"/>
      <c r="K14" s="4"/>
      <c r="L14" s="4"/>
      <c r="M14" s="4"/>
      <c r="N14" s="4"/>
      <c r="O14" s="4"/>
      <c r="P14" s="4"/>
      <c r="Q14" s="4"/>
      <c r="R14" s="4"/>
      <c r="S14" s="4"/>
      <c r="T14" s="4"/>
      <c r="U14" s="4"/>
      <c r="V14" s="4"/>
    </row>
    <row r="15" spans="1:22" s="3" customFormat="1" ht="53.45" customHeight="1" x14ac:dyDescent="0.2">
      <c r="A15" s="247" t="s">
        <v>530</v>
      </c>
      <c r="B15" s="247"/>
      <c r="C15" s="247"/>
      <c r="D15" s="113"/>
      <c r="E15" s="113"/>
      <c r="F15" s="8"/>
      <c r="G15" s="8"/>
      <c r="H15" s="8"/>
      <c r="I15" s="8"/>
      <c r="J15" s="8"/>
      <c r="K15" s="8"/>
      <c r="L15" s="8"/>
      <c r="M15" s="8"/>
      <c r="N15" s="8"/>
      <c r="O15" s="8"/>
      <c r="P15" s="8"/>
      <c r="Q15" s="8"/>
      <c r="R15" s="8"/>
      <c r="S15" s="8"/>
      <c r="T15" s="8"/>
      <c r="U15" s="8"/>
      <c r="V15" s="8"/>
    </row>
    <row r="16" spans="1:22" s="3" customFormat="1" ht="15" customHeight="1" x14ac:dyDescent="0.2">
      <c r="A16" s="246" t="s">
        <v>4</v>
      </c>
      <c r="B16" s="246"/>
      <c r="C16" s="246"/>
      <c r="D16" s="114"/>
      <c r="E16" s="114"/>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115"/>
      <c r="E17" s="115"/>
      <c r="F17" s="4"/>
      <c r="G17" s="4"/>
      <c r="H17" s="4"/>
      <c r="I17" s="4"/>
      <c r="J17" s="4"/>
      <c r="K17" s="4"/>
      <c r="L17" s="4"/>
      <c r="M17" s="4"/>
      <c r="N17" s="4"/>
      <c r="O17" s="4"/>
      <c r="P17" s="4"/>
      <c r="Q17" s="4"/>
      <c r="R17" s="4"/>
      <c r="S17" s="4"/>
    </row>
    <row r="18" spans="1:22" s="3" customFormat="1" ht="15" customHeight="1" x14ac:dyDescent="0.2">
      <c r="A18" s="248" t="s">
        <v>445</v>
      </c>
      <c r="B18" s="249"/>
      <c r="C18" s="249"/>
      <c r="D18" s="116"/>
      <c r="E18" s="116"/>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114"/>
      <c r="E19" s="114"/>
      <c r="F19" s="6"/>
      <c r="G19" s="6"/>
      <c r="H19" s="6"/>
      <c r="I19" s="4"/>
      <c r="J19" s="4"/>
      <c r="K19" s="4"/>
      <c r="L19" s="4"/>
      <c r="M19" s="4"/>
      <c r="N19" s="4"/>
      <c r="O19" s="4"/>
      <c r="P19" s="4"/>
      <c r="Q19" s="4"/>
      <c r="R19" s="4"/>
      <c r="S19" s="4"/>
    </row>
    <row r="20" spans="1:22" s="3" customFormat="1" ht="39.75" customHeight="1" x14ac:dyDescent="0.2">
      <c r="A20" s="17" t="s">
        <v>3</v>
      </c>
      <c r="B20" s="24" t="s">
        <v>65</v>
      </c>
      <c r="C20" s="23" t="s">
        <v>64</v>
      </c>
      <c r="D20" s="114"/>
      <c r="E20" s="114"/>
      <c r="F20" s="6"/>
      <c r="G20" s="6"/>
      <c r="H20" s="6"/>
      <c r="I20" s="4"/>
      <c r="J20" s="4"/>
      <c r="K20" s="4"/>
      <c r="L20" s="4"/>
      <c r="M20" s="4"/>
      <c r="N20" s="4"/>
      <c r="O20" s="4"/>
      <c r="P20" s="4"/>
      <c r="Q20" s="4"/>
      <c r="R20" s="4"/>
      <c r="S20" s="4"/>
    </row>
    <row r="21" spans="1:22" s="3" customFormat="1" ht="16.5" customHeight="1" x14ac:dyDescent="0.2">
      <c r="A21" s="23">
        <v>1</v>
      </c>
      <c r="B21" s="24">
        <v>2</v>
      </c>
      <c r="C21" s="23">
        <v>3</v>
      </c>
      <c r="D21" s="114"/>
      <c r="E21" s="114"/>
      <c r="F21" s="6"/>
      <c r="G21" s="6"/>
      <c r="H21" s="6"/>
      <c r="I21" s="4"/>
      <c r="J21" s="4"/>
      <c r="K21" s="4"/>
      <c r="L21" s="4"/>
      <c r="M21" s="4"/>
      <c r="N21" s="4"/>
      <c r="O21" s="4"/>
      <c r="P21" s="4"/>
      <c r="Q21" s="4"/>
      <c r="R21" s="4"/>
      <c r="S21" s="4"/>
    </row>
    <row r="22" spans="1:22" s="3" customFormat="1" ht="39.200000000000003" customHeight="1" x14ac:dyDescent="0.2">
      <c r="A22" s="16" t="s">
        <v>63</v>
      </c>
      <c r="B22" s="27" t="s">
        <v>298</v>
      </c>
      <c r="C22" s="138" t="s">
        <v>530</v>
      </c>
      <c r="D22" s="114" t="s">
        <v>462</v>
      </c>
      <c r="E22" s="114"/>
      <c r="F22" s="6"/>
      <c r="G22" s="6"/>
      <c r="H22" s="6"/>
      <c r="I22" s="4"/>
      <c r="J22" s="4"/>
      <c r="K22" s="4"/>
      <c r="L22" s="4"/>
      <c r="M22" s="4"/>
      <c r="N22" s="4"/>
      <c r="O22" s="4"/>
      <c r="P22" s="4"/>
      <c r="Q22" s="4"/>
      <c r="R22" s="4"/>
      <c r="S22" s="4"/>
    </row>
    <row r="23" spans="1:22" s="3" customFormat="1" ht="86.25" customHeight="1" x14ac:dyDescent="0.2">
      <c r="A23" s="16" t="s">
        <v>61</v>
      </c>
      <c r="B23" s="18" t="s">
        <v>62</v>
      </c>
      <c r="C23" s="180" t="s">
        <v>522</v>
      </c>
      <c r="D23" s="114"/>
      <c r="E23" s="114"/>
      <c r="F23" s="6"/>
      <c r="G23" s="6"/>
      <c r="H23" s="6"/>
      <c r="I23" s="4"/>
      <c r="J23" s="4"/>
      <c r="K23" s="4"/>
      <c r="L23" s="4"/>
      <c r="M23" s="4"/>
      <c r="N23" s="4"/>
      <c r="O23" s="4"/>
      <c r="P23" s="4"/>
      <c r="Q23" s="4"/>
      <c r="R23" s="4"/>
      <c r="S23" s="4"/>
    </row>
    <row r="24" spans="1:22" s="3" customFormat="1" ht="22.7" customHeight="1" x14ac:dyDescent="0.2">
      <c r="A24" s="240"/>
      <c r="B24" s="241"/>
      <c r="C24" s="242"/>
      <c r="D24" s="114"/>
      <c r="E24" s="114"/>
      <c r="F24" s="6"/>
      <c r="G24" s="6"/>
      <c r="H24" s="6"/>
      <c r="I24" s="4"/>
      <c r="J24" s="4"/>
      <c r="K24" s="4"/>
      <c r="L24" s="4"/>
      <c r="M24" s="4"/>
      <c r="N24" s="4"/>
      <c r="O24" s="4"/>
      <c r="P24" s="4"/>
      <c r="Q24" s="4"/>
      <c r="R24" s="4"/>
      <c r="S24" s="4"/>
    </row>
    <row r="25" spans="1:22" s="20" customFormat="1" ht="58.7" customHeight="1" x14ac:dyDescent="0.2">
      <c r="A25" s="16" t="s">
        <v>60</v>
      </c>
      <c r="B25" s="26" t="s">
        <v>394</v>
      </c>
      <c r="C25" s="23" t="s">
        <v>511</v>
      </c>
      <c r="D25" s="117">
        <v>901</v>
      </c>
      <c r="E25" s="117">
        <v>926</v>
      </c>
      <c r="F25" s="22"/>
      <c r="G25" s="22"/>
      <c r="H25" s="21"/>
      <c r="I25" s="21"/>
      <c r="J25" s="21"/>
      <c r="K25" s="21"/>
      <c r="L25" s="21"/>
      <c r="M25" s="21"/>
      <c r="N25" s="21"/>
      <c r="O25" s="21"/>
      <c r="P25" s="21"/>
      <c r="Q25" s="21"/>
      <c r="R25" s="21"/>
    </row>
    <row r="26" spans="1:22" s="20" customFormat="1" ht="42.75" customHeight="1" x14ac:dyDescent="0.2">
      <c r="A26" s="16" t="s">
        <v>59</v>
      </c>
      <c r="B26" s="26" t="s">
        <v>72</v>
      </c>
      <c r="C26" s="23" t="s">
        <v>468</v>
      </c>
      <c r="D26" s="117">
        <v>899</v>
      </c>
      <c r="E26" s="117">
        <v>924</v>
      </c>
      <c r="F26" s="22"/>
      <c r="G26" s="22"/>
      <c r="H26" s="21"/>
      <c r="I26" s="21"/>
      <c r="J26" s="21"/>
      <c r="K26" s="21"/>
      <c r="L26" s="21"/>
      <c r="M26" s="21"/>
      <c r="N26" s="21"/>
      <c r="O26" s="21"/>
      <c r="P26" s="21"/>
      <c r="Q26" s="21"/>
      <c r="R26" s="21"/>
    </row>
    <row r="27" spans="1:22" s="20" customFormat="1" ht="51.75" customHeight="1" x14ac:dyDescent="0.2">
      <c r="A27" s="16" t="s">
        <v>57</v>
      </c>
      <c r="B27" s="26" t="s">
        <v>71</v>
      </c>
      <c r="C27" s="23" t="s">
        <v>531</v>
      </c>
      <c r="D27" s="117">
        <v>900</v>
      </c>
      <c r="E27" s="117">
        <v>925</v>
      </c>
      <c r="F27" s="22"/>
      <c r="G27" s="22"/>
      <c r="H27" s="21"/>
      <c r="I27" s="21"/>
      <c r="J27" s="21"/>
      <c r="K27" s="21"/>
      <c r="L27" s="21"/>
      <c r="M27" s="21"/>
      <c r="N27" s="21"/>
      <c r="O27" s="21"/>
      <c r="P27" s="21"/>
      <c r="Q27" s="21"/>
      <c r="R27" s="21"/>
    </row>
    <row r="28" spans="1:22" s="20" customFormat="1" ht="42.75" customHeight="1" x14ac:dyDescent="0.2">
      <c r="A28" s="16" t="s">
        <v>56</v>
      </c>
      <c r="B28" s="26" t="s">
        <v>395</v>
      </c>
      <c r="C28" s="23" t="s">
        <v>469</v>
      </c>
      <c r="D28" s="117">
        <v>902</v>
      </c>
      <c r="E28" s="117">
        <v>927</v>
      </c>
      <c r="F28" s="22"/>
      <c r="G28" s="22"/>
      <c r="H28" s="21"/>
      <c r="I28" s="21"/>
      <c r="J28" s="21"/>
      <c r="K28" s="21"/>
      <c r="L28" s="21"/>
      <c r="M28" s="21"/>
      <c r="N28" s="21"/>
      <c r="O28" s="21"/>
      <c r="P28" s="21"/>
      <c r="Q28" s="21"/>
      <c r="R28" s="21"/>
    </row>
    <row r="29" spans="1:22" s="20" customFormat="1" ht="51.75" customHeight="1" x14ac:dyDescent="0.2">
      <c r="A29" s="16" t="s">
        <v>54</v>
      </c>
      <c r="B29" s="26" t="s">
        <v>396</v>
      </c>
      <c r="C29" s="23" t="s">
        <v>469</v>
      </c>
      <c r="D29" s="117">
        <v>903</v>
      </c>
      <c r="E29" s="117">
        <v>928</v>
      </c>
      <c r="F29" s="22"/>
      <c r="G29" s="22"/>
      <c r="H29" s="21"/>
      <c r="I29" s="21"/>
      <c r="J29" s="21"/>
      <c r="K29" s="21"/>
      <c r="L29" s="21"/>
      <c r="M29" s="21"/>
      <c r="N29" s="21"/>
      <c r="O29" s="21"/>
      <c r="P29" s="21"/>
      <c r="Q29" s="21"/>
      <c r="R29" s="21"/>
    </row>
    <row r="30" spans="1:22" s="20" customFormat="1" ht="51.75" customHeight="1" x14ac:dyDescent="0.2">
      <c r="A30" s="16" t="s">
        <v>52</v>
      </c>
      <c r="B30" s="26" t="s">
        <v>397</v>
      </c>
      <c r="C30" s="23" t="s">
        <v>469</v>
      </c>
      <c r="D30" s="117">
        <v>904</v>
      </c>
      <c r="E30" s="117">
        <v>929</v>
      </c>
      <c r="F30" s="22"/>
      <c r="G30" s="22"/>
      <c r="H30" s="21"/>
      <c r="I30" s="21"/>
      <c r="J30" s="21"/>
      <c r="K30" s="21"/>
      <c r="L30" s="21"/>
      <c r="M30" s="21"/>
      <c r="N30" s="21"/>
      <c r="O30" s="21"/>
      <c r="P30" s="21"/>
      <c r="Q30" s="21"/>
      <c r="R30" s="21"/>
    </row>
    <row r="31" spans="1:22" s="20" customFormat="1" ht="51.75" customHeight="1" x14ac:dyDescent="0.2">
      <c r="A31" s="16" t="s">
        <v>70</v>
      </c>
      <c r="B31" s="26" t="s">
        <v>398</v>
      </c>
      <c r="C31" s="23" t="s">
        <v>469</v>
      </c>
      <c r="D31" s="117">
        <v>905</v>
      </c>
      <c r="E31" s="117">
        <v>930</v>
      </c>
      <c r="F31" s="22"/>
      <c r="G31" s="22"/>
      <c r="H31" s="21"/>
      <c r="I31" s="21"/>
      <c r="J31" s="21"/>
      <c r="K31" s="21"/>
      <c r="L31" s="21"/>
      <c r="M31" s="21"/>
      <c r="N31" s="21"/>
      <c r="O31" s="21"/>
      <c r="P31" s="21"/>
      <c r="Q31" s="21"/>
      <c r="R31" s="21"/>
    </row>
    <row r="32" spans="1:22" s="20" customFormat="1" ht="51.75" customHeight="1" x14ac:dyDescent="0.2">
      <c r="A32" s="16" t="s">
        <v>68</v>
      </c>
      <c r="B32" s="26" t="s">
        <v>399</v>
      </c>
      <c r="C32" s="23" t="s">
        <v>469</v>
      </c>
      <c r="D32" s="117">
        <v>906</v>
      </c>
      <c r="E32" s="117">
        <v>931</v>
      </c>
      <c r="F32" s="22"/>
      <c r="G32" s="22"/>
      <c r="H32" s="21"/>
      <c r="I32" s="21"/>
      <c r="J32" s="21"/>
      <c r="K32" s="21"/>
      <c r="L32" s="21"/>
      <c r="M32" s="21"/>
      <c r="N32" s="21"/>
      <c r="O32" s="21"/>
      <c r="P32" s="21"/>
      <c r="Q32" s="21"/>
      <c r="R32" s="21"/>
    </row>
    <row r="33" spans="1:18" s="20" customFormat="1" ht="101.25" customHeight="1" x14ac:dyDescent="0.2">
      <c r="A33" s="16" t="s">
        <v>67</v>
      </c>
      <c r="B33" s="26" t="s">
        <v>400</v>
      </c>
      <c r="C33" s="23" t="s">
        <v>470</v>
      </c>
      <c r="D33" s="117">
        <v>907</v>
      </c>
      <c r="E33" s="117">
        <v>932</v>
      </c>
      <c r="F33" s="22"/>
      <c r="G33" s="22"/>
      <c r="H33" s="21"/>
      <c r="I33" s="21"/>
      <c r="J33" s="21"/>
      <c r="K33" s="21"/>
      <c r="L33" s="21"/>
      <c r="M33" s="21"/>
      <c r="N33" s="21"/>
      <c r="O33" s="21"/>
      <c r="P33" s="21"/>
      <c r="Q33" s="21"/>
      <c r="R33" s="21"/>
    </row>
    <row r="34" spans="1:18" ht="111.2" customHeight="1" x14ac:dyDescent="0.25">
      <c r="A34" s="16" t="s">
        <v>414</v>
      </c>
      <c r="B34" s="26" t="s">
        <v>401</v>
      </c>
      <c r="C34" s="23" t="s">
        <v>469</v>
      </c>
      <c r="D34" s="118">
        <v>908</v>
      </c>
      <c r="E34" s="118">
        <v>933</v>
      </c>
    </row>
    <row r="35" spans="1:18" ht="58.7" customHeight="1" x14ac:dyDescent="0.25">
      <c r="A35" s="16" t="s">
        <v>404</v>
      </c>
      <c r="B35" s="26" t="s">
        <v>69</v>
      </c>
      <c r="C35" s="23" t="s">
        <v>469</v>
      </c>
      <c r="D35" s="118">
        <v>909</v>
      </c>
      <c r="E35" s="118">
        <v>934</v>
      </c>
    </row>
    <row r="36" spans="1:18" ht="51.75" customHeight="1" x14ac:dyDescent="0.25">
      <c r="A36" s="16" t="s">
        <v>415</v>
      </c>
      <c r="B36" s="26" t="s">
        <v>402</v>
      </c>
      <c r="C36" s="231" t="s">
        <v>309</v>
      </c>
      <c r="D36" s="118">
        <v>910</v>
      </c>
      <c r="E36" s="118">
        <v>935</v>
      </c>
    </row>
    <row r="37" spans="1:18" ht="43.5" customHeight="1" x14ac:dyDescent="0.25">
      <c r="A37" s="16" t="s">
        <v>405</v>
      </c>
      <c r="B37" s="26" t="s">
        <v>403</v>
      </c>
      <c r="C37" s="231" t="s">
        <v>309</v>
      </c>
      <c r="D37" s="118">
        <v>911</v>
      </c>
      <c r="E37" s="118">
        <v>936</v>
      </c>
    </row>
    <row r="38" spans="1:18" ht="43.5" customHeight="1" x14ac:dyDescent="0.25">
      <c r="A38" s="16" t="s">
        <v>416</v>
      </c>
      <c r="B38" s="26" t="s">
        <v>227</v>
      </c>
      <c r="C38" s="23" t="s">
        <v>493</v>
      </c>
      <c r="D38" s="118">
        <v>912</v>
      </c>
      <c r="E38" s="118">
        <v>937</v>
      </c>
    </row>
    <row r="39" spans="1:18" ht="23.25" customHeight="1" x14ac:dyDescent="0.25">
      <c r="A39" s="240"/>
      <c r="B39" s="241"/>
      <c r="C39" s="242"/>
    </row>
    <row r="40" spans="1:18" ht="47.25" x14ac:dyDescent="0.25">
      <c r="A40" s="16" t="s">
        <v>406</v>
      </c>
      <c r="B40" s="26" t="s">
        <v>458</v>
      </c>
      <c r="C40" s="23" t="s">
        <v>530</v>
      </c>
    </row>
    <row r="41" spans="1:18" ht="105.75" customHeight="1" x14ac:dyDescent="0.25">
      <c r="A41" s="16" t="s">
        <v>417</v>
      </c>
      <c r="B41" s="26" t="s">
        <v>440</v>
      </c>
      <c r="C41" s="23" t="s">
        <v>494</v>
      </c>
    </row>
    <row r="42" spans="1:18" ht="83.25" customHeight="1" x14ac:dyDescent="0.25">
      <c r="A42" s="16" t="s">
        <v>407</v>
      </c>
      <c r="B42" s="26" t="s">
        <v>455</v>
      </c>
      <c r="C42" s="23" t="s">
        <v>495</v>
      </c>
    </row>
    <row r="43" spans="1:18" ht="186" customHeight="1" x14ac:dyDescent="0.25">
      <c r="A43" s="16" t="s">
        <v>420</v>
      </c>
      <c r="B43" s="26" t="s">
        <v>421</v>
      </c>
      <c r="C43" s="23" t="s">
        <v>496</v>
      </c>
    </row>
    <row r="44" spans="1:18" ht="111.2" customHeight="1" x14ac:dyDescent="0.25">
      <c r="A44" s="16" t="s">
        <v>408</v>
      </c>
      <c r="B44" s="26" t="s">
        <v>446</v>
      </c>
      <c r="C44" s="23" t="s">
        <v>496</v>
      </c>
    </row>
    <row r="45" spans="1:18" ht="120.2" customHeight="1" x14ac:dyDescent="0.25">
      <c r="A45" s="16" t="s">
        <v>441</v>
      </c>
      <c r="B45" s="26" t="s">
        <v>447</v>
      </c>
      <c r="C45" s="23" t="s">
        <v>496</v>
      </c>
    </row>
    <row r="46" spans="1:18" ht="101.25" customHeight="1" x14ac:dyDescent="0.25">
      <c r="A46" s="16" t="s">
        <v>409</v>
      </c>
      <c r="B46" s="26" t="s">
        <v>448</v>
      </c>
      <c r="C46" s="23" t="s">
        <v>496</v>
      </c>
      <c r="E46" s="118">
        <v>952</v>
      </c>
      <c r="F46" s="118">
        <v>953</v>
      </c>
    </row>
    <row r="47" spans="1:18" ht="18.75" customHeight="1" x14ac:dyDescent="0.25">
      <c r="A47" s="240"/>
      <c r="B47" s="241"/>
      <c r="C47" s="242"/>
    </row>
    <row r="48" spans="1:18" ht="75.75" customHeight="1" x14ac:dyDescent="0.25">
      <c r="A48" s="16" t="s">
        <v>442</v>
      </c>
      <c r="B48" s="26" t="s">
        <v>456</v>
      </c>
      <c r="C48" s="235">
        <v>0.71399999999999997</v>
      </c>
      <c r="D48" s="118">
        <v>210</v>
      </c>
      <c r="E48" s="118">
        <v>216</v>
      </c>
    </row>
    <row r="49" spans="1:5" ht="71.45" customHeight="1" x14ac:dyDescent="0.25">
      <c r="A49" s="16" t="s">
        <v>410</v>
      </c>
      <c r="B49" s="26" t="s">
        <v>457</v>
      </c>
      <c r="C49" s="235">
        <f>C48/1.2</f>
        <v>0.59499999999999997</v>
      </c>
      <c r="D49" s="118">
        <v>272</v>
      </c>
      <c r="E49" s="118">
        <v>292</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4"/>
      <c r="S1" s="25" t="s">
        <v>66</v>
      </c>
    </row>
    <row r="2" spans="1:28" s="9" customFormat="1" ht="18.75" customHeight="1" x14ac:dyDescent="0.3">
      <c r="A2" s="14"/>
      <c r="S2" s="12" t="s">
        <v>8</v>
      </c>
    </row>
    <row r="3" spans="1:28" s="9" customFormat="1" ht="18.75" x14ac:dyDescent="0.3">
      <c r="S3" s="12" t="s">
        <v>517</v>
      </c>
    </row>
    <row r="4" spans="1:28" s="9" customFormat="1" ht="18.75" customHeight="1" x14ac:dyDescent="0.2">
      <c r="A4" s="243" t="s">
        <v>529</v>
      </c>
      <c r="B4" s="243"/>
      <c r="C4" s="243"/>
      <c r="D4" s="243"/>
      <c r="E4" s="243"/>
      <c r="F4" s="243"/>
      <c r="G4" s="243"/>
      <c r="H4" s="243"/>
      <c r="I4" s="243"/>
      <c r="J4" s="243"/>
      <c r="K4" s="243"/>
      <c r="L4" s="243"/>
      <c r="M4" s="243"/>
      <c r="N4" s="243"/>
      <c r="O4" s="243"/>
      <c r="P4" s="243"/>
      <c r="Q4" s="243"/>
      <c r="R4" s="243"/>
      <c r="S4" s="243"/>
    </row>
    <row r="5" spans="1:28" s="9" customFormat="1" ht="15.75" x14ac:dyDescent="0.2">
      <c r="A5" s="13"/>
    </row>
    <row r="6" spans="1:28" s="9" customFormat="1" ht="18.75" x14ac:dyDescent="0.2">
      <c r="A6" s="244" t="s">
        <v>7</v>
      </c>
      <c r="B6" s="244"/>
      <c r="C6" s="244"/>
      <c r="D6" s="244"/>
      <c r="E6" s="244"/>
      <c r="F6" s="244"/>
      <c r="G6" s="244"/>
      <c r="H6" s="244"/>
      <c r="I6" s="244"/>
      <c r="J6" s="244"/>
      <c r="K6" s="244"/>
      <c r="L6" s="244"/>
      <c r="M6" s="244"/>
      <c r="N6" s="244"/>
      <c r="O6" s="244"/>
      <c r="P6" s="244"/>
      <c r="Q6" s="244"/>
      <c r="R6" s="244"/>
      <c r="S6" s="244"/>
      <c r="T6" s="11"/>
      <c r="U6" s="11"/>
      <c r="V6" s="11"/>
      <c r="W6" s="11"/>
      <c r="X6" s="11"/>
      <c r="Y6" s="11"/>
      <c r="Z6" s="11"/>
      <c r="AA6" s="11"/>
      <c r="AB6" s="11"/>
    </row>
    <row r="7" spans="1:28" s="9" customFormat="1" ht="18.75" x14ac:dyDescent="0.2">
      <c r="A7" s="244"/>
      <c r="B7" s="244"/>
      <c r="C7" s="244"/>
      <c r="D7" s="244"/>
      <c r="E7" s="244"/>
      <c r="F7" s="244"/>
      <c r="G7" s="244"/>
      <c r="H7" s="244"/>
      <c r="I7" s="244"/>
      <c r="J7" s="244"/>
      <c r="K7" s="244"/>
      <c r="L7" s="244"/>
      <c r="M7" s="244"/>
      <c r="N7" s="244"/>
      <c r="O7" s="244"/>
      <c r="P7" s="244"/>
      <c r="Q7" s="244"/>
      <c r="R7" s="244"/>
      <c r="S7" s="244"/>
      <c r="T7" s="11"/>
      <c r="U7" s="11"/>
      <c r="V7" s="11"/>
      <c r="W7" s="11"/>
      <c r="X7" s="11"/>
      <c r="Y7" s="11"/>
      <c r="Z7" s="11"/>
      <c r="AA7" s="11"/>
      <c r="AB7" s="11"/>
    </row>
    <row r="8" spans="1:28" s="9" customFormat="1" ht="18.75" x14ac:dyDescent="0.2">
      <c r="A8" s="245" t="s">
        <v>511</v>
      </c>
      <c r="B8" s="245"/>
      <c r="C8" s="245"/>
      <c r="D8" s="245"/>
      <c r="E8" s="245"/>
      <c r="F8" s="245"/>
      <c r="G8" s="245"/>
      <c r="H8" s="245"/>
      <c r="I8" s="245"/>
      <c r="J8" s="245"/>
      <c r="K8" s="245"/>
      <c r="L8" s="245"/>
      <c r="M8" s="245"/>
      <c r="N8" s="245"/>
      <c r="O8" s="245"/>
      <c r="P8" s="245"/>
      <c r="Q8" s="245"/>
      <c r="R8" s="245"/>
      <c r="S8" s="245"/>
      <c r="T8" s="11"/>
      <c r="U8" s="11"/>
      <c r="V8" s="11"/>
      <c r="W8" s="11"/>
      <c r="X8" s="11"/>
      <c r="Y8" s="11"/>
      <c r="Z8" s="11"/>
      <c r="AA8" s="11"/>
      <c r="AB8" s="11"/>
    </row>
    <row r="9" spans="1:28" s="9" customFormat="1" ht="18.75" x14ac:dyDescent="0.2">
      <c r="A9" s="246" t="s">
        <v>6</v>
      </c>
      <c r="B9" s="246"/>
      <c r="C9" s="246"/>
      <c r="D9" s="246"/>
      <c r="E9" s="246"/>
      <c r="F9" s="246"/>
      <c r="G9" s="246"/>
      <c r="H9" s="246"/>
      <c r="I9" s="246"/>
      <c r="J9" s="246"/>
      <c r="K9" s="246"/>
      <c r="L9" s="246"/>
      <c r="M9" s="246"/>
      <c r="N9" s="246"/>
      <c r="O9" s="246"/>
      <c r="P9" s="246"/>
      <c r="Q9" s="246"/>
      <c r="R9" s="246"/>
      <c r="S9" s="246"/>
      <c r="T9" s="11"/>
      <c r="U9" s="11"/>
      <c r="V9" s="11"/>
      <c r="W9" s="11"/>
      <c r="X9" s="11"/>
      <c r="Y9" s="11"/>
      <c r="Z9" s="11"/>
      <c r="AA9" s="11"/>
      <c r="AB9" s="11"/>
    </row>
    <row r="10" spans="1:28" s="9" customFormat="1" ht="18.75" x14ac:dyDescent="0.2">
      <c r="A10" s="244"/>
      <c r="B10" s="244"/>
      <c r="C10" s="244"/>
      <c r="D10" s="244"/>
      <c r="E10" s="244"/>
      <c r="F10" s="244"/>
      <c r="G10" s="244"/>
      <c r="H10" s="244"/>
      <c r="I10" s="244"/>
      <c r="J10" s="244"/>
      <c r="K10" s="244"/>
      <c r="L10" s="244"/>
      <c r="M10" s="244"/>
      <c r="N10" s="244"/>
      <c r="O10" s="244"/>
      <c r="P10" s="244"/>
      <c r="Q10" s="244"/>
      <c r="R10" s="244"/>
      <c r="S10" s="244"/>
      <c r="T10" s="11"/>
      <c r="U10" s="11"/>
      <c r="V10" s="11"/>
      <c r="W10" s="11"/>
      <c r="X10" s="11"/>
      <c r="Y10" s="11"/>
      <c r="Z10" s="11"/>
      <c r="AA10" s="11"/>
      <c r="AB10" s="11"/>
    </row>
    <row r="11" spans="1:28" s="9" customFormat="1" ht="18.75" x14ac:dyDescent="0.2">
      <c r="A11" s="245" t="str">
        <f>'1. паспорт местоположение'!A12:C12</f>
        <v>_____________Р_PC20252923_______________</v>
      </c>
      <c r="B11" s="245"/>
      <c r="C11" s="245"/>
      <c r="D11" s="245"/>
      <c r="E11" s="245"/>
      <c r="F11" s="245"/>
      <c r="G11" s="245"/>
      <c r="H11" s="245"/>
      <c r="I11" s="245"/>
      <c r="J11" s="245"/>
      <c r="K11" s="245"/>
      <c r="L11" s="245"/>
      <c r="M11" s="245"/>
      <c r="N11" s="245"/>
      <c r="O11" s="245"/>
      <c r="P11" s="245"/>
      <c r="Q11" s="245"/>
      <c r="R11" s="245"/>
      <c r="S11" s="245"/>
      <c r="T11" s="11"/>
      <c r="U11" s="11"/>
      <c r="V11" s="11"/>
      <c r="W11" s="11"/>
      <c r="X11" s="11"/>
      <c r="Y11" s="11"/>
      <c r="Z11" s="11"/>
      <c r="AA11" s="11"/>
      <c r="AB11" s="11"/>
    </row>
    <row r="12" spans="1:28" s="9" customFormat="1" ht="18.75" x14ac:dyDescent="0.2">
      <c r="A12" s="246" t="s">
        <v>5</v>
      </c>
      <c r="B12" s="246"/>
      <c r="C12" s="246"/>
      <c r="D12" s="246"/>
      <c r="E12" s="246"/>
      <c r="F12" s="246"/>
      <c r="G12" s="246"/>
      <c r="H12" s="246"/>
      <c r="I12" s="246"/>
      <c r="J12" s="246"/>
      <c r="K12" s="246"/>
      <c r="L12" s="246"/>
      <c r="M12" s="246"/>
      <c r="N12" s="246"/>
      <c r="O12" s="246"/>
      <c r="P12" s="246"/>
      <c r="Q12" s="246"/>
      <c r="R12" s="246"/>
      <c r="S12" s="246"/>
      <c r="T12" s="11"/>
      <c r="U12" s="11"/>
      <c r="V12" s="11"/>
      <c r="W12" s="11"/>
      <c r="X12" s="11"/>
      <c r="Y12" s="11"/>
      <c r="Z12" s="11"/>
      <c r="AA12" s="11"/>
      <c r="AB12" s="11"/>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4"/>
      <c r="U13" s="4"/>
      <c r="V13" s="4"/>
      <c r="W13" s="4"/>
      <c r="X13" s="4"/>
      <c r="Y13" s="4"/>
      <c r="Z13" s="4"/>
      <c r="AA13" s="4"/>
      <c r="AB13" s="4"/>
    </row>
    <row r="14" spans="1:28" s="3" customFormat="1" ht="15.75" x14ac:dyDescent="0.2">
      <c r="A14" s="245" t="str">
        <f>'1. паспорт местоположение'!A15:C15</f>
        <v>Реконструкция ВЛ-0,4 кВ от КТП-10/0,4 кВ №1-40 по адресу: Ростовская область, г. Ростов-на-Дону, 7-я улица Процветания.</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6" t="s">
        <v>4</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8" t="s">
        <v>419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0" t="s">
        <v>3</v>
      </c>
      <c r="B19" s="250" t="s">
        <v>94</v>
      </c>
      <c r="C19" s="254" t="s">
        <v>315</v>
      </c>
      <c r="D19" s="250" t="s">
        <v>314</v>
      </c>
      <c r="E19" s="250" t="s">
        <v>93</v>
      </c>
      <c r="F19" s="250" t="s">
        <v>92</v>
      </c>
      <c r="G19" s="250" t="s">
        <v>310</v>
      </c>
      <c r="H19" s="250" t="s">
        <v>91</v>
      </c>
      <c r="I19" s="250" t="s">
        <v>90</v>
      </c>
      <c r="J19" s="250" t="s">
        <v>89</v>
      </c>
      <c r="K19" s="250" t="s">
        <v>88</v>
      </c>
      <c r="L19" s="250" t="s">
        <v>87</v>
      </c>
      <c r="M19" s="250" t="s">
        <v>86</v>
      </c>
      <c r="N19" s="250" t="s">
        <v>85</v>
      </c>
      <c r="O19" s="250" t="s">
        <v>84</v>
      </c>
      <c r="P19" s="250" t="s">
        <v>83</v>
      </c>
      <c r="Q19" s="250" t="s">
        <v>313</v>
      </c>
      <c r="R19" s="250"/>
      <c r="S19" s="251" t="s">
        <v>413</v>
      </c>
      <c r="T19" s="4"/>
      <c r="U19" s="4"/>
      <c r="V19" s="4"/>
      <c r="W19" s="4"/>
      <c r="X19" s="4"/>
      <c r="Y19" s="4"/>
    </row>
    <row r="20" spans="1:28" s="3" customFormat="1" ht="180.75" customHeight="1" x14ac:dyDescent="0.2">
      <c r="A20" s="250"/>
      <c r="B20" s="250"/>
      <c r="C20" s="255"/>
      <c r="D20" s="250"/>
      <c r="E20" s="250"/>
      <c r="F20" s="250"/>
      <c r="G20" s="250"/>
      <c r="H20" s="250"/>
      <c r="I20" s="250"/>
      <c r="J20" s="250"/>
      <c r="K20" s="250"/>
      <c r="L20" s="250"/>
      <c r="M20" s="250"/>
      <c r="N20" s="250"/>
      <c r="O20" s="250"/>
      <c r="P20" s="250"/>
      <c r="Q20" s="28" t="s">
        <v>311</v>
      </c>
      <c r="R20" s="29" t="s">
        <v>312</v>
      </c>
      <c r="S20" s="251"/>
      <c r="T20" s="4"/>
      <c r="U20" s="4"/>
      <c r="V20" s="4"/>
      <c r="W20" s="4"/>
      <c r="X20" s="4"/>
      <c r="Y20" s="4"/>
    </row>
    <row r="21" spans="1:28" s="3" customFormat="1" ht="18.75" x14ac:dyDescent="0.2">
      <c r="A21" s="28">
        <v>1</v>
      </c>
      <c r="B21" s="101">
        <v>2</v>
      </c>
      <c r="C21" s="28">
        <v>3</v>
      </c>
      <c r="D21" s="101">
        <v>4</v>
      </c>
      <c r="E21" s="28">
        <v>5</v>
      </c>
      <c r="F21" s="101">
        <v>6</v>
      </c>
      <c r="G21" s="28">
        <v>7</v>
      </c>
      <c r="H21" s="101">
        <v>8</v>
      </c>
      <c r="I21" s="28">
        <v>9</v>
      </c>
      <c r="J21" s="101">
        <v>10</v>
      </c>
      <c r="K21" s="28">
        <v>11</v>
      </c>
      <c r="L21" s="101">
        <v>12</v>
      </c>
      <c r="M21" s="28">
        <v>13</v>
      </c>
      <c r="N21" s="101">
        <v>14</v>
      </c>
      <c r="O21" s="28">
        <v>15</v>
      </c>
      <c r="P21" s="101">
        <v>16</v>
      </c>
      <c r="Q21" s="28">
        <v>17</v>
      </c>
      <c r="R21" s="101">
        <v>18</v>
      </c>
      <c r="S21" s="28">
        <v>19</v>
      </c>
      <c r="T21" s="4"/>
      <c r="U21" s="4"/>
      <c r="V21" s="4"/>
      <c r="W21" s="4"/>
      <c r="X21" s="4"/>
      <c r="Y21" s="4"/>
    </row>
    <row r="22" spans="1:28" s="3" customFormat="1" ht="32.25" customHeight="1" x14ac:dyDescent="0.2">
      <c r="A22" s="28">
        <v>1</v>
      </c>
      <c r="B22" s="101" t="s">
        <v>309</v>
      </c>
      <c r="C22" s="101" t="s">
        <v>309</v>
      </c>
      <c r="D22" s="101" t="s">
        <v>309</v>
      </c>
      <c r="E22" s="101" t="s">
        <v>309</v>
      </c>
      <c r="F22" s="101" t="s">
        <v>309</v>
      </c>
      <c r="G22" s="101" t="s">
        <v>309</v>
      </c>
      <c r="H22" s="101" t="s">
        <v>309</v>
      </c>
      <c r="I22" s="101" t="s">
        <v>309</v>
      </c>
      <c r="J22" s="101" t="s">
        <v>309</v>
      </c>
      <c r="K22" s="101" t="s">
        <v>309</v>
      </c>
      <c r="L22" s="101" t="s">
        <v>309</v>
      </c>
      <c r="M22" s="101" t="s">
        <v>309</v>
      </c>
      <c r="N22" s="101" t="s">
        <v>309</v>
      </c>
      <c r="O22" s="101" t="s">
        <v>309</v>
      </c>
      <c r="P22" s="101" t="s">
        <v>309</v>
      </c>
      <c r="Q22" s="101" t="s">
        <v>309</v>
      </c>
      <c r="R22" s="101" t="s">
        <v>309</v>
      </c>
      <c r="S22" s="101" t="s">
        <v>309</v>
      </c>
      <c r="T22" s="4"/>
      <c r="U22" s="4"/>
      <c r="V22" s="4"/>
      <c r="W22" s="4"/>
      <c r="X22" s="4"/>
      <c r="Y22" s="4"/>
    </row>
    <row r="23" spans="1:28" ht="20.25" customHeight="1" x14ac:dyDescent="0.25">
      <c r="A23" s="71"/>
      <c r="B23" s="101" t="s">
        <v>308</v>
      </c>
      <c r="C23" s="101"/>
      <c r="D23" s="101"/>
      <c r="E23" s="71" t="s">
        <v>309</v>
      </c>
      <c r="F23" s="71" t="s">
        <v>309</v>
      </c>
      <c r="G23" s="71" t="s">
        <v>309</v>
      </c>
      <c r="H23" s="71"/>
      <c r="I23" s="71"/>
      <c r="J23" s="71"/>
      <c r="K23" s="71"/>
      <c r="L23" s="71"/>
      <c r="M23" s="71"/>
      <c r="N23" s="71"/>
      <c r="O23" s="71"/>
      <c r="P23" s="71"/>
      <c r="Q23" s="72"/>
      <c r="R23" s="2"/>
      <c r="S23" s="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85" zoomScaleNormal="60" zoomScaleSheetLayoutView="85" workbookViewId="0">
      <selection activeCell="D25" sqref="D25"/>
    </sheetView>
  </sheetViews>
  <sheetFormatPr defaultColWidth="10.7109375" defaultRowHeight="15.75" x14ac:dyDescent="0.25"/>
  <cols>
    <col min="1" max="1" width="6.7109375" style="33" customWidth="1"/>
    <col min="2" max="2" width="11.28515625" style="33" customWidth="1"/>
    <col min="3" max="3" width="12.7109375" style="33" customWidth="1"/>
    <col min="4" max="4" width="16.140625" style="33" customWidth="1"/>
    <col min="5" max="5" width="9.7109375" style="33" customWidth="1"/>
    <col min="6" max="6" width="9.140625" style="33" customWidth="1"/>
    <col min="7" max="8" width="10.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2" customHeight="1" x14ac:dyDescent="0.25"/>
    <row r="2" spans="1:20" ht="15" customHeight="1" x14ac:dyDescent="0.25">
      <c r="T2" s="25" t="s">
        <v>66</v>
      </c>
    </row>
    <row r="3" spans="1:20" s="9" customFormat="1" ht="18.75" customHeight="1" x14ac:dyDescent="0.3">
      <c r="A3" s="14"/>
      <c r="T3" s="12" t="s">
        <v>8</v>
      </c>
    </row>
    <row r="4" spans="1:20" s="9" customFormat="1" ht="18.75" customHeight="1" x14ac:dyDescent="0.3">
      <c r="A4" s="14"/>
      <c r="T4" s="12" t="s">
        <v>517</v>
      </c>
    </row>
    <row r="5" spans="1:20" s="9" customFormat="1" ht="18.75" customHeight="1" x14ac:dyDescent="0.3">
      <c r="A5" s="14"/>
      <c r="T5" s="12"/>
    </row>
    <row r="6" spans="1:20" s="9" customFormat="1" x14ac:dyDescent="0.2">
      <c r="A6" s="243" t="s">
        <v>529</v>
      </c>
      <c r="B6" s="243"/>
      <c r="C6" s="243"/>
      <c r="D6" s="243"/>
      <c r="E6" s="243"/>
      <c r="F6" s="243"/>
      <c r="G6" s="243"/>
      <c r="H6" s="243"/>
      <c r="I6" s="243"/>
      <c r="J6" s="243"/>
      <c r="K6" s="243"/>
      <c r="L6" s="243"/>
      <c r="M6" s="243"/>
      <c r="N6" s="243"/>
      <c r="O6" s="243"/>
      <c r="P6" s="243"/>
      <c r="Q6" s="243"/>
      <c r="R6" s="243"/>
      <c r="S6" s="243"/>
      <c r="T6" s="243"/>
    </row>
    <row r="7" spans="1:20" s="9" customFormat="1" x14ac:dyDescent="0.2">
      <c r="A7" s="13"/>
    </row>
    <row r="8" spans="1:20" s="9" customFormat="1" ht="18.75" x14ac:dyDescent="0.2">
      <c r="A8" s="244" t="s">
        <v>7</v>
      </c>
      <c r="B8" s="244"/>
      <c r="C8" s="244"/>
      <c r="D8" s="244"/>
      <c r="E8" s="244"/>
      <c r="F8" s="244"/>
      <c r="G8" s="244"/>
      <c r="H8" s="244"/>
      <c r="I8" s="244"/>
      <c r="J8" s="244"/>
      <c r="K8" s="244"/>
      <c r="L8" s="244"/>
      <c r="M8" s="244"/>
      <c r="N8" s="244"/>
      <c r="O8" s="244"/>
      <c r="P8" s="244"/>
      <c r="Q8" s="244"/>
      <c r="R8" s="244"/>
      <c r="S8" s="244"/>
      <c r="T8" s="244"/>
    </row>
    <row r="9" spans="1:20" s="9"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9" customFormat="1" ht="18.75" customHeight="1" x14ac:dyDescent="0.2">
      <c r="A10" s="245" t="str">
        <f>'1. паспорт местоположение'!A9:C9</f>
        <v>Общество с ограниченой ответветственостью "ПК-ЭНЕРГО"</v>
      </c>
      <c r="B10" s="271"/>
      <c r="C10" s="271"/>
      <c r="D10" s="271"/>
      <c r="E10" s="271"/>
      <c r="F10" s="271"/>
      <c r="G10" s="271"/>
      <c r="H10" s="271"/>
      <c r="I10" s="271"/>
      <c r="J10" s="271"/>
      <c r="K10" s="271"/>
      <c r="L10" s="271"/>
      <c r="M10" s="271"/>
      <c r="N10" s="271"/>
      <c r="O10" s="271"/>
      <c r="P10" s="271"/>
      <c r="Q10" s="271"/>
      <c r="R10" s="271"/>
      <c r="S10" s="271"/>
      <c r="T10" s="271"/>
    </row>
    <row r="11" spans="1:20" s="9" customFormat="1" ht="18.75" customHeight="1" x14ac:dyDescent="0.2">
      <c r="A11" s="246" t="s">
        <v>6</v>
      </c>
      <c r="B11" s="246"/>
      <c r="C11" s="246"/>
      <c r="D11" s="246"/>
      <c r="E11" s="246"/>
      <c r="F11" s="246"/>
      <c r="G11" s="246"/>
      <c r="H11" s="246"/>
      <c r="I11" s="246"/>
      <c r="J11" s="246"/>
      <c r="K11" s="246"/>
      <c r="L11" s="246"/>
      <c r="M11" s="246"/>
      <c r="N11" s="246"/>
      <c r="O11" s="246"/>
      <c r="P11" s="246"/>
      <c r="Q11" s="246"/>
      <c r="R11" s="246"/>
      <c r="S11" s="246"/>
      <c r="T11" s="246"/>
    </row>
    <row r="12" spans="1:20" s="9"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9" customFormat="1" ht="18.75" customHeight="1" x14ac:dyDescent="0.2">
      <c r="A13" s="245" t="str">
        <f>'1. паспорт местоположение'!A12:C12</f>
        <v>_____________Р_PC20252923_______________</v>
      </c>
      <c r="B13" s="245"/>
      <c r="C13" s="245"/>
      <c r="D13" s="245"/>
      <c r="E13" s="245"/>
      <c r="F13" s="245"/>
      <c r="G13" s="245"/>
      <c r="H13" s="245"/>
      <c r="I13" s="245"/>
      <c r="J13" s="245"/>
      <c r="K13" s="245"/>
      <c r="L13" s="245"/>
      <c r="M13" s="245"/>
      <c r="N13" s="245"/>
      <c r="O13" s="245"/>
      <c r="P13" s="245"/>
      <c r="Q13" s="245"/>
      <c r="R13" s="245"/>
      <c r="S13" s="245"/>
      <c r="T13" s="245"/>
    </row>
    <row r="14" spans="1:20" s="9" customFormat="1" ht="18.75" customHeight="1" x14ac:dyDescent="0.2">
      <c r="A14" s="246" t="s">
        <v>5</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5" t="str">
        <f>'1. паспорт местоположение'!A15:C15</f>
        <v>Реконструкция ВЛ-0,4 кВ от КТП-10/0,4 кВ №1-40 по адресу: Ростовская область, г. Ростов-на-Дону, 7-я улица Процветания.</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6" t="s">
        <v>4</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9" t="s">
        <v>424</v>
      </c>
      <c r="B19" s="249"/>
      <c r="C19" s="249"/>
      <c r="D19" s="249"/>
      <c r="E19" s="249"/>
      <c r="F19" s="249"/>
      <c r="G19" s="249"/>
      <c r="H19" s="249"/>
      <c r="I19" s="249"/>
      <c r="J19" s="249"/>
      <c r="K19" s="249"/>
      <c r="L19" s="249"/>
      <c r="M19" s="249"/>
      <c r="N19" s="249"/>
      <c r="O19" s="249"/>
      <c r="P19" s="249"/>
      <c r="Q19" s="249"/>
      <c r="R19" s="249"/>
      <c r="S19" s="249"/>
      <c r="T19" s="249"/>
    </row>
    <row r="20" spans="1:113" s="34" customFormat="1" ht="21.2"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3</v>
      </c>
      <c r="B21" s="261" t="s">
        <v>218</v>
      </c>
      <c r="C21" s="262"/>
      <c r="D21" s="265" t="s">
        <v>116</v>
      </c>
      <c r="E21" s="261" t="s">
        <v>453</v>
      </c>
      <c r="F21" s="262"/>
      <c r="G21" s="261" t="s">
        <v>237</v>
      </c>
      <c r="H21" s="262"/>
      <c r="I21" s="261" t="s">
        <v>115</v>
      </c>
      <c r="J21" s="262"/>
      <c r="K21" s="265" t="s">
        <v>114</v>
      </c>
      <c r="L21" s="261" t="s">
        <v>113</v>
      </c>
      <c r="M21" s="262"/>
      <c r="N21" s="261" t="s">
        <v>449</v>
      </c>
      <c r="O21" s="262"/>
      <c r="P21" s="265" t="s">
        <v>112</v>
      </c>
      <c r="Q21" s="268" t="s">
        <v>111</v>
      </c>
      <c r="R21" s="269"/>
      <c r="S21" s="268" t="s">
        <v>110</v>
      </c>
      <c r="T21" s="270"/>
    </row>
    <row r="22" spans="1:113" ht="204.75" customHeight="1" x14ac:dyDescent="0.25">
      <c r="A22" s="259"/>
      <c r="B22" s="263"/>
      <c r="C22" s="264"/>
      <c r="D22" s="266"/>
      <c r="E22" s="263"/>
      <c r="F22" s="264"/>
      <c r="G22" s="263"/>
      <c r="H22" s="264"/>
      <c r="I22" s="263"/>
      <c r="J22" s="264"/>
      <c r="K22" s="267"/>
      <c r="L22" s="263"/>
      <c r="M22" s="264"/>
      <c r="N22" s="263"/>
      <c r="O22" s="264"/>
      <c r="P22" s="267"/>
      <c r="Q22" s="63" t="s">
        <v>109</v>
      </c>
      <c r="R22" s="63" t="s">
        <v>423</v>
      </c>
      <c r="S22" s="63" t="s">
        <v>108</v>
      </c>
      <c r="T22" s="63" t="s">
        <v>107</v>
      </c>
    </row>
    <row r="23" spans="1:113" ht="51.75" customHeight="1" x14ac:dyDescent="0.25">
      <c r="A23" s="260"/>
      <c r="B23" s="63" t="s">
        <v>105</v>
      </c>
      <c r="C23" s="63" t="s">
        <v>106</v>
      </c>
      <c r="D23" s="267"/>
      <c r="E23" s="63" t="s">
        <v>105</v>
      </c>
      <c r="F23" s="63" t="s">
        <v>106</v>
      </c>
      <c r="G23" s="63" t="s">
        <v>105</v>
      </c>
      <c r="H23" s="63" t="s">
        <v>106</v>
      </c>
      <c r="I23" s="63" t="s">
        <v>105</v>
      </c>
      <c r="J23" s="63" t="s">
        <v>106</v>
      </c>
      <c r="K23" s="63" t="s">
        <v>105</v>
      </c>
      <c r="L23" s="63" t="s">
        <v>105</v>
      </c>
      <c r="M23" s="63" t="s">
        <v>106</v>
      </c>
      <c r="N23" s="63" t="s">
        <v>105</v>
      </c>
      <c r="O23" s="63" t="s">
        <v>106</v>
      </c>
      <c r="P23" s="99" t="s">
        <v>105</v>
      </c>
      <c r="Q23" s="63" t="s">
        <v>105</v>
      </c>
      <c r="R23" s="63" t="s">
        <v>105</v>
      </c>
      <c r="S23" s="63" t="s">
        <v>105</v>
      </c>
      <c r="T23" s="63" t="s">
        <v>105</v>
      </c>
    </row>
    <row r="24" spans="1:113" ht="15.6"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4" customFormat="1" ht="80.45" customHeight="1" x14ac:dyDescent="0.25">
      <c r="A25" s="186" t="e">
        <v>#N/A</v>
      </c>
      <c r="B25" s="186" t="e">
        <v>#N/A</v>
      </c>
      <c r="C25" s="186" t="e">
        <v>#N/A</v>
      </c>
      <c r="D25" s="186" t="e">
        <v>#N/A</v>
      </c>
      <c r="E25" s="186" t="e">
        <v>#N/A</v>
      </c>
      <c r="F25" s="186" t="e">
        <v>#N/A</v>
      </c>
      <c r="G25" s="186" t="e">
        <v>#N/A</v>
      </c>
      <c r="H25" s="186" t="e">
        <v>#N/A</v>
      </c>
      <c r="I25" s="186" t="e">
        <v>#N/A</v>
      </c>
      <c r="J25" s="186" t="e">
        <v>#N/A</v>
      </c>
      <c r="K25" s="186" t="e">
        <v>#N/A</v>
      </c>
      <c r="L25" s="186" t="e">
        <v>#N/A</v>
      </c>
      <c r="M25" s="186" t="e">
        <v>#N/A</v>
      </c>
      <c r="N25" s="186" t="e">
        <v>#N/A</v>
      </c>
      <c r="O25" s="186" t="e">
        <v>#N/A</v>
      </c>
      <c r="P25" s="186" t="e">
        <v>#N/A</v>
      </c>
      <c r="Q25" s="186" t="e">
        <v>#N/A</v>
      </c>
      <c r="R25" s="186" t="e">
        <v>#N/A</v>
      </c>
      <c r="S25" s="186" t="e">
        <v>#N/A</v>
      </c>
      <c r="T25" s="186" t="e">
        <v>#N/A</v>
      </c>
    </row>
    <row r="26" spans="1:113" s="37" customFormat="1" ht="12.75" x14ac:dyDescent="0.2">
      <c r="B26" s="38"/>
      <c r="C26" s="38"/>
      <c r="K26" s="38"/>
    </row>
    <row r="27" spans="1:113" s="37" customFormat="1" x14ac:dyDescent="0.25">
      <c r="B27" s="33" t="s">
        <v>104</v>
      </c>
      <c r="C27" s="33"/>
      <c r="D27" s="33"/>
      <c r="E27" s="33"/>
      <c r="F27" s="33"/>
      <c r="G27" s="33"/>
      <c r="H27" s="33"/>
      <c r="I27" s="33"/>
      <c r="J27" s="33"/>
      <c r="K27" s="33"/>
      <c r="L27" s="33"/>
      <c r="M27" s="33"/>
      <c r="N27" s="33"/>
      <c r="O27" s="33"/>
      <c r="P27" s="33"/>
      <c r="Q27" s="33"/>
      <c r="R27" s="33"/>
    </row>
    <row r="28" spans="1:113" x14ac:dyDescent="0.25">
      <c r="B28" s="256" t="s">
        <v>459</v>
      </c>
      <c r="C28" s="256"/>
      <c r="D28" s="256"/>
      <c r="E28" s="256"/>
      <c r="F28" s="256"/>
      <c r="G28" s="256"/>
      <c r="H28" s="256"/>
      <c r="I28" s="256"/>
      <c r="J28" s="256"/>
      <c r="K28" s="256"/>
      <c r="L28" s="256"/>
      <c r="M28" s="256"/>
      <c r="N28" s="256"/>
      <c r="O28" s="256"/>
      <c r="P28" s="256"/>
      <c r="Q28" s="256"/>
      <c r="R28" s="256"/>
    </row>
    <row r="30" spans="1:113" x14ac:dyDescent="0.25">
      <c r="B30" s="35" t="s">
        <v>422</v>
      </c>
      <c r="C30" s="35"/>
      <c r="D30" s="35"/>
      <c r="E30" s="35"/>
      <c r="H30" s="35"/>
      <c r="I30" s="35"/>
      <c r="J30" s="35"/>
      <c r="K30" s="35"/>
      <c r="L30" s="35"/>
      <c r="M30" s="35"/>
      <c r="N30" s="35"/>
      <c r="O30" s="35"/>
      <c r="P30" s="35"/>
      <c r="Q30" s="35"/>
      <c r="R30" s="35"/>
      <c r="S30" s="36"/>
      <c r="T30" s="36"/>
      <c r="U30" s="36"/>
      <c r="V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row>
    <row r="31" spans="1:113" x14ac:dyDescent="0.25">
      <c r="B31" s="35" t="s">
        <v>103</v>
      </c>
      <c r="C31" s="35"/>
      <c r="D31" s="35"/>
      <c r="E31" s="35"/>
      <c r="H31" s="35"/>
      <c r="I31" s="35"/>
      <c r="J31" s="35"/>
      <c r="K31" s="35"/>
      <c r="L31" s="35"/>
      <c r="M31" s="35"/>
      <c r="N31" s="35"/>
      <c r="O31" s="35"/>
      <c r="P31" s="35"/>
      <c r="Q31" s="35"/>
      <c r="R31" s="35"/>
    </row>
    <row r="32" spans="1:113" x14ac:dyDescent="0.25">
      <c r="B32" s="35" t="s">
        <v>102</v>
      </c>
      <c r="C32" s="35"/>
      <c r="D32" s="35"/>
      <c r="E32" s="35"/>
      <c r="H32" s="35"/>
      <c r="I32" s="35"/>
      <c r="J32" s="35"/>
      <c r="K32" s="35"/>
      <c r="L32" s="35"/>
      <c r="M32" s="35"/>
      <c r="N32" s="35"/>
      <c r="O32" s="35"/>
      <c r="P32" s="35"/>
      <c r="Q32" s="35"/>
      <c r="R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x14ac:dyDescent="0.25">
      <c r="B33" s="35" t="s">
        <v>101</v>
      </c>
      <c r="C33" s="35"/>
      <c r="D33" s="35"/>
      <c r="E33" s="35"/>
      <c r="H33" s="35"/>
      <c r="I33" s="35"/>
      <c r="J33" s="35"/>
      <c r="K33" s="35"/>
      <c r="L33" s="35"/>
      <c r="M33" s="35"/>
      <c r="N33" s="35"/>
      <c r="O33" s="35"/>
      <c r="P33" s="35"/>
      <c r="Q33" s="35"/>
      <c r="R33" s="35"/>
      <c r="S33" s="35"/>
      <c r="T33" s="35"/>
      <c r="U33" s="35"/>
      <c r="V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100</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99</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98</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97</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96</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95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80" zoomScaleSheetLayoutView="80" workbookViewId="0">
      <selection activeCell="T25" sqref="T2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5" t="s">
        <v>66</v>
      </c>
    </row>
    <row r="2" spans="1:27" s="9" customFormat="1" ht="18.75" customHeight="1" x14ac:dyDescent="0.3">
      <c r="E2" s="14"/>
      <c r="AA2" s="12" t="s">
        <v>8</v>
      </c>
    </row>
    <row r="3" spans="1:27" s="9" customFormat="1" ht="18.75" customHeight="1" x14ac:dyDescent="0.3">
      <c r="E3" s="14"/>
      <c r="AA3" s="12" t="s">
        <v>518</v>
      </c>
    </row>
    <row r="4" spans="1:27" s="9" customFormat="1" x14ac:dyDescent="0.2">
      <c r="E4" s="13"/>
    </row>
    <row r="5" spans="1:27" s="9" customFormat="1" x14ac:dyDescent="0.2">
      <c r="A5" s="243" t="s">
        <v>529</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9" customFormat="1" x14ac:dyDescent="0.2">
      <c r="A6" s="97"/>
      <c r="B6" s="97"/>
      <c r="C6" s="97"/>
      <c r="D6" s="97"/>
      <c r="E6" s="97"/>
      <c r="F6" s="97"/>
      <c r="G6" s="97"/>
      <c r="H6" s="97"/>
      <c r="I6" s="97"/>
      <c r="J6" s="97"/>
      <c r="K6" s="97"/>
      <c r="L6" s="97"/>
      <c r="M6" s="97"/>
      <c r="N6" s="97"/>
      <c r="O6" s="97"/>
      <c r="P6" s="97"/>
      <c r="Q6" s="97"/>
      <c r="R6" s="97"/>
      <c r="S6" s="97"/>
      <c r="T6" s="97"/>
    </row>
    <row r="7" spans="1:27" s="9" customFormat="1" ht="18.75" x14ac:dyDescent="0.2">
      <c r="E7" s="244" t="s">
        <v>7</v>
      </c>
      <c r="F7" s="244"/>
      <c r="G7" s="244"/>
      <c r="H7" s="244"/>
      <c r="I7" s="244"/>
      <c r="J7" s="244"/>
      <c r="K7" s="244"/>
      <c r="L7" s="244"/>
      <c r="M7" s="244"/>
      <c r="N7" s="244"/>
      <c r="O7" s="244"/>
      <c r="P7" s="244"/>
      <c r="Q7" s="244"/>
      <c r="R7" s="244"/>
      <c r="S7" s="244"/>
      <c r="T7" s="244"/>
      <c r="U7" s="244"/>
      <c r="V7" s="244"/>
      <c r="W7" s="244"/>
      <c r="X7" s="244"/>
      <c r="Y7" s="244"/>
    </row>
    <row r="8" spans="1:27" s="9" customFormat="1" ht="18.75" x14ac:dyDescent="0.2">
      <c r="E8" s="98"/>
      <c r="F8" s="98"/>
      <c r="G8" s="98"/>
      <c r="H8" s="98"/>
      <c r="I8" s="98"/>
      <c r="J8" s="98"/>
      <c r="K8" s="98"/>
      <c r="L8" s="98"/>
      <c r="M8" s="98"/>
      <c r="N8" s="98"/>
      <c r="O8" s="98"/>
      <c r="P8" s="98"/>
      <c r="Q8" s="98"/>
      <c r="R8" s="98"/>
      <c r="S8" s="11"/>
      <c r="T8" s="11"/>
      <c r="U8" s="11"/>
      <c r="V8" s="11"/>
      <c r="W8" s="11"/>
    </row>
    <row r="9" spans="1:27" s="9" customFormat="1" ht="18.75" customHeight="1" x14ac:dyDescent="0.2">
      <c r="A9" s="245" t="str">
        <f>'1. паспорт местоположение'!A9:C9</f>
        <v>Общество с ограниченой ответветственостью "ПК-ЭНЕРГО"</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9" customFormat="1" ht="18.75" customHeight="1" x14ac:dyDescent="0.2">
      <c r="E10" s="246" t="s">
        <v>6</v>
      </c>
      <c r="F10" s="246"/>
      <c r="G10" s="246"/>
      <c r="H10" s="246"/>
      <c r="I10" s="246"/>
      <c r="J10" s="246"/>
      <c r="K10" s="246"/>
      <c r="L10" s="246"/>
      <c r="M10" s="246"/>
      <c r="N10" s="246"/>
      <c r="O10" s="246"/>
      <c r="P10" s="246"/>
      <c r="Q10" s="246"/>
      <c r="R10" s="246"/>
      <c r="S10" s="246"/>
      <c r="T10" s="246"/>
      <c r="U10" s="246"/>
      <c r="V10" s="246"/>
      <c r="W10" s="246"/>
      <c r="X10" s="246"/>
      <c r="Y10" s="246"/>
    </row>
    <row r="11" spans="1:27" s="9" customFormat="1" ht="18.75" x14ac:dyDescent="0.2">
      <c r="E11" s="98"/>
      <c r="F11" s="98"/>
      <c r="G11" s="98"/>
      <c r="H11" s="98"/>
      <c r="I11" s="98"/>
      <c r="J11" s="98"/>
      <c r="K11" s="98"/>
      <c r="L11" s="98"/>
      <c r="M11" s="98"/>
      <c r="N11" s="98"/>
      <c r="O11" s="98"/>
      <c r="P11" s="98"/>
      <c r="Q11" s="98"/>
      <c r="R11" s="98"/>
      <c r="S11" s="11"/>
      <c r="T11" s="11"/>
      <c r="U11" s="11"/>
      <c r="V11" s="11"/>
      <c r="W11" s="11"/>
    </row>
    <row r="12" spans="1:27" s="9" customFormat="1" ht="18.75" customHeight="1" x14ac:dyDescent="0.2">
      <c r="A12" s="245" t="str">
        <f>'1. паспорт местоположение'!A12:C12</f>
        <v>_____________Р_PC20252923_______________</v>
      </c>
      <c r="B12" s="245"/>
      <c r="C12" s="245"/>
      <c r="D12" s="245"/>
      <c r="E12" s="245" t="e">
        <f>'1. паспорт местоположение'!A12:C12</f>
        <v>#VALUE!</v>
      </c>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9" customFormat="1" ht="18.75" customHeight="1" x14ac:dyDescent="0.2">
      <c r="E13" s="246" t="s">
        <v>5</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45" t="str">
        <f>'1. паспорт местоположение'!A15:C15</f>
        <v>Реконструкция ВЛ-0,4 кВ от КТП-10/0,4 кВ №1-40 по адресу: Ростовская область, г. Ростов-на-Дону, 7-я улица Процветания.</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6" t="s">
        <v>4</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426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34" customFormat="1" ht="21.2" customHeight="1" x14ac:dyDescent="0.25"/>
    <row r="21" spans="1:27" ht="15.75" customHeight="1" x14ac:dyDescent="0.25">
      <c r="A21" s="265" t="s">
        <v>3</v>
      </c>
      <c r="B21" s="261" t="s">
        <v>433</v>
      </c>
      <c r="C21" s="262"/>
      <c r="D21" s="261" t="s">
        <v>435</v>
      </c>
      <c r="E21" s="262"/>
      <c r="F21" s="268" t="s">
        <v>88</v>
      </c>
      <c r="G21" s="270"/>
      <c r="H21" s="270"/>
      <c r="I21" s="269"/>
      <c r="J21" s="265" t="s">
        <v>436</v>
      </c>
      <c r="K21" s="261" t="s">
        <v>437</v>
      </c>
      <c r="L21" s="262"/>
      <c r="M21" s="261" t="s">
        <v>438</v>
      </c>
      <c r="N21" s="262"/>
      <c r="O21" s="261" t="s">
        <v>425</v>
      </c>
      <c r="P21" s="262"/>
      <c r="Q21" s="261" t="s">
        <v>121</v>
      </c>
      <c r="R21" s="262"/>
      <c r="S21" s="265" t="s">
        <v>120</v>
      </c>
      <c r="T21" s="265" t="s">
        <v>439</v>
      </c>
      <c r="U21" s="265" t="s">
        <v>434</v>
      </c>
      <c r="V21" s="261" t="s">
        <v>119</v>
      </c>
      <c r="W21" s="262"/>
      <c r="X21" s="268" t="s">
        <v>111</v>
      </c>
      <c r="Y21" s="270"/>
      <c r="Z21" s="268" t="s">
        <v>110</v>
      </c>
      <c r="AA21" s="270"/>
    </row>
    <row r="22" spans="1:27" ht="216" customHeight="1" x14ac:dyDescent="0.25">
      <c r="A22" s="266"/>
      <c r="B22" s="263"/>
      <c r="C22" s="264"/>
      <c r="D22" s="263"/>
      <c r="E22" s="264"/>
      <c r="F22" s="268" t="s">
        <v>118</v>
      </c>
      <c r="G22" s="269"/>
      <c r="H22" s="268" t="s">
        <v>117</v>
      </c>
      <c r="I22" s="269"/>
      <c r="J22" s="267"/>
      <c r="K22" s="263"/>
      <c r="L22" s="264"/>
      <c r="M22" s="263"/>
      <c r="N22" s="264"/>
      <c r="O22" s="263"/>
      <c r="P22" s="264"/>
      <c r="Q22" s="263"/>
      <c r="R22" s="264"/>
      <c r="S22" s="267"/>
      <c r="T22" s="267"/>
      <c r="U22" s="267"/>
      <c r="V22" s="263"/>
      <c r="W22" s="264"/>
      <c r="X22" s="63" t="s">
        <v>109</v>
      </c>
      <c r="Y22" s="63" t="s">
        <v>423</v>
      </c>
      <c r="Z22" s="63" t="s">
        <v>108</v>
      </c>
      <c r="AA22" s="63" t="s">
        <v>107</v>
      </c>
    </row>
    <row r="23" spans="1:27" ht="60" customHeight="1" x14ac:dyDescent="0.25">
      <c r="A23" s="267"/>
      <c r="B23" s="99" t="s">
        <v>105</v>
      </c>
      <c r="C23" s="99"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63" t="s">
        <v>105</v>
      </c>
      <c r="AA23" s="63" t="s">
        <v>105</v>
      </c>
    </row>
    <row r="24" spans="1:27" ht="15.6"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4" customFormat="1" ht="61.5" customHeight="1" x14ac:dyDescent="0.25">
      <c r="A25" s="67">
        <v>1</v>
      </c>
      <c r="B25" s="105" t="s">
        <v>532</v>
      </c>
      <c r="C25" s="105" t="str">
        <f>B25</f>
        <v>ВЛ-0,4 кВ  КТП-1-40</v>
      </c>
      <c r="D25" s="105" t="e">
        <v>#N/A</v>
      </c>
      <c r="E25" s="105" t="e">
        <v>#N/A</v>
      </c>
      <c r="F25" s="105">
        <v>0.4</v>
      </c>
      <c r="G25" s="105">
        <v>0.4</v>
      </c>
      <c r="H25" s="105">
        <v>0.4</v>
      </c>
      <c r="I25" s="105">
        <v>0.4</v>
      </c>
      <c r="J25" s="105">
        <v>1986</v>
      </c>
      <c r="K25" s="105">
        <v>1</v>
      </c>
      <c r="L25" s="105">
        <v>2</v>
      </c>
      <c r="M25" s="105" t="s">
        <v>533</v>
      </c>
      <c r="N25" s="105" t="s">
        <v>533</v>
      </c>
      <c r="O25" s="105" t="s">
        <v>523</v>
      </c>
      <c r="P25" s="105" t="s">
        <v>523</v>
      </c>
      <c r="Q25" s="105">
        <v>2.5</v>
      </c>
      <c r="R25" s="105">
        <v>2.9</v>
      </c>
      <c r="S25" s="105" t="e">
        <v>#N/A</v>
      </c>
      <c r="T25" s="105" t="e">
        <v>#N/A</v>
      </c>
      <c r="U25" s="105" t="e">
        <v>#N/A</v>
      </c>
      <c r="V25" s="105" t="s">
        <v>524</v>
      </c>
      <c r="W25" s="105" t="s">
        <v>524</v>
      </c>
      <c r="X25" s="105" t="e">
        <v>#N/A</v>
      </c>
      <c r="Y25" s="105" t="e">
        <v>#N/A</v>
      </c>
      <c r="Z25" s="105" t="e">
        <v>#N/A</v>
      </c>
      <c r="AA25" s="105" t="e">
        <v>#N/A</v>
      </c>
    </row>
    <row r="26" spans="1:27" ht="3.2" customHeight="1" x14ac:dyDescent="0.25">
      <c r="X26" s="64"/>
      <c r="Y26" s="65"/>
    </row>
    <row r="27" spans="1:27" s="37" customFormat="1" ht="13.7" x14ac:dyDescent="0.25">
      <c r="A27" s="38"/>
      <c r="B27" s="38"/>
      <c r="C27" s="38"/>
      <c r="E27" s="38"/>
    </row>
    <row r="28" spans="1:27" s="37" customFormat="1" ht="13.7" x14ac:dyDescent="0.25">
      <c r="A28" s="38"/>
      <c r="B28" s="38"/>
      <c r="C28" s="38"/>
    </row>
  </sheetData>
  <mergeCells count="27">
    <mergeCell ref="E13:Y13"/>
    <mergeCell ref="A5:AA5"/>
    <mergeCell ref="E7:Y7"/>
    <mergeCell ref="E10:Y10"/>
    <mergeCell ref="A12:AA12"/>
    <mergeCell ref="A9:AA9"/>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10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4"/>
      <c r="C1" s="25" t="s">
        <v>66</v>
      </c>
    </row>
    <row r="2" spans="1:29" s="9" customFormat="1" ht="18.75" customHeight="1" x14ac:dyDescent="0.3">
      <c r="A2" s="14"/>
      <c r="C2" s="12" t="s">
        <v>8</v>
      </c>
    </row>
    <row r="3" spans="1:29" s="9" customFormat="1" ht="18.75" x14ac:dyDescent="0.3">
      <c r="A3" s="13"/>
      <c r="C3" s="12" t="s">
        <v>518</v>
      </c>
    </row>
    <row r="4" spans="1:29" s="9" customFormat="1" ht="18.75" x14ac:dyDescent="0.3">
      <c r="A4" s="13"/>
      <c r="C4" s="12"/>
    </row>
    <row r="5" spans="1:29" s="9" customFormat="1" ht="15.75" x14ac:dyDescent="0.2">
      <c r="A5" s="243" t="s">
        <v>529</v>
      </c>
      <c r="B5" s="243"/>
      <c r="C5" s="243"/>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9" customFormat="1" ht="18.75" x14ac:dyDescent="0.3">
      <c r="A6" s="13"/>
      <c r="G6" s="12"/>
    </row>
    <row r="7" spans="1:29" s="9" customFormat="1" ht="18.75" x14ac:dyDescent="0.2">
      <c r="A7" s="244" t="s">
        <v>7</v>
      </c>
      <c r="B7" s="244"/>
      <c r="C7" s="244"/>
      <c r="D7" s="11"/>
      <c r="E7" s="11"/>
      <c r="F7" s="11"/>
      <c r="G7" s="11"/>
      <c r="H7" s="11"/>
      <c r="I7" s="11"/>
      <c r="J7" s="11"/>
      <c r="K7" s="11"/>
      <c r="L7" s="11"/>
      <c r="M7" s="11"/>
      <c r="N7" s="11"/>
      <c r="O7" s="11"/>
      <c r="P7" s="11"/>
      <c r="Q7" s="11"/>
      <c r="R7" s="11"/>
      <c r="S7" s="11"/>
      <c r="T7" s="11"/>
      <c r="U7" s="11"/>
    </row>
    <row r="8" spans="1:29" s="9" customFormat="1" ht="18.75" x14ac:dyDescent="0.2">
      <c r="A8" s="244"/>
      <c r="B8" s="244"/>
      <c r="C8" s="244"/>
      <c r="D8" s="98"/>
      <c r="E8" s="98"/>
      <c r="F8" s="98"/>
      <c r="G8" s="98"/>
      <c r="H8" s="11"/>
      <c r="I8" s="11"/>
      <c r="J8" s="11"/>
      <c r="K8" s="11"/>
      <c r="L8" s="11"/>
      <c r="M8" s="11"/>
      <c r="N8" s="11"/>
      <c r="O8" s="11"/>
      <c r="P8" s="11"/>
      <c r="Q8" s="11"/>
      <c r="R8" s="11"/>
      <c r="S8" s="11"/>
      <c r="T8" s="11"/>
      <c r="U8" s="11"/>
    </row>
    <row r="9" spans="1:29" s="9" customFormat="1" ht="18.75" x14ac:dyDescent="0.2">
      <c r="A9" s="245" t="str">
        <f>'1. паспорт местоположение'!A9:C9</f>
        <v>Общество с ограниченой ответветственостью "ПК-ЭНЕРГО"</v>
      </c>
      <c r="B9" s="245"/>
      <c r="C9" s="245"/>
      <c r="D9" s="8"/>
      <c r="E9" s="8"/>
      <c r="F9" s="8"/>
      <c r="G9" s="8"/>
      <c r="H9" s="11"/>
      <c r="I9" s="11"/>
      <c r="J9" s="11"/>
      <c r="K9" s="11"/>
      <c r="L9" s="11"/>
      <c r="M9" s="11"/>
      <c r="N9" s="11"/>
      <c r="O9" s="11"/>
      <c r="P9" s="11"/>
      <c r="Q9" s="11"/>
      <c r="R9" s="11"/>
      <c r="S9" s="11"/>
      <c r="T9" s="11"/>
      <c r="U9" s="11"/>
    </row>
    <row r="10" spans="1:29" s="9" customFormat="1" ht="18.75" x14ac:dyDescent="0.2">
      <c r="A10" s="246" t="s">
        <v>6</v>
      </c>
      <c r="B10" s="246"/>
      <c r="C10" s="246"/>
      <c r="D10" s="6"/>
      <c r="E10" s="6"/>
      <c r="F10" s="6"/>
      <c r="G10" s="6"/>
      <c r="H10" s="11"/>
      <c r="I10" s="11"/>
      <c r="J10" s="11"/>
      <c r="K10" s="11"/>
      <c r="L10" s="11"/>
      <c r="M10" s="11"/>
      <c r="N10" s="11"/>
      <c r="O10" s="11"/>
      <c r="P10" s="11"/>
      <c r="Q10" s="11"/>
      <c r="R10" s="11"/>
      <c r="S10" s="11"/>
      <c r="T10" s="11"/>
      <c r="U10" s="11"/>
    </row>
    <row r="11" spans="1:29" s="9" customFormat="1" ht="18.75" x14ac:dyDescent="0.2">
      <c r="A11" s="244"/>
      <c r="B11" s="244"/>
      <c r="C11" s="244"/>
      <c r="D11" s="98"/>
      <c r="E11" s="98"/>
      <c r="F11" s="98"/>
      <c r="G11" s="98"/>
      <c r="H11" s="11"/>
      <c r="I11" s="11"/>
      <c r="J11" s="11"/>
      <c r="K11" s="11"/>
      <c r="L11" s="11"/>
      <c r="M11" s="11"/>
      <c r="N11" s="11"/>
      <c r="O11" s="11"/>
      <c r="P11" s="11"/>
      <c r="Q11" s="11"/>
      <c r="R11" s="11"/>
      <c r="S11" s="11"/>
      <c r="T11" s="11"/>
      <c r="U11" s="11"/>
    </row>
    <row r="12" spans="1:29" s="9" customFormat="1" ht="18.75" x14ac:dyDescent="0.2">
      <c r="A12" s="245" t="str">
        <f>'1. паспорт местоположение'!A12:C12</f>
        <v>_____________Р_PC20252923_______________</v>
      </c>
      <c r="B12" s="245"/>
      <c r="C12" s="245"/>
      <c r="D12" s="8"/>
      <c r="E12" s="8"/>
      <c r="F12" s="8"/>
      <c r="G12" s="8"/>
      <c r="H12" s="11"/>
      <c r="I12" s="11"/>
      <c r="J12" s="11"/>
      <c r="K12" s="11"/>
      <c r="L12" s="11"/>
      <c r="M12" s="11"/>
      <c r="N12" s="11"/>
      <c r="O12" s="11"/>
      <c r="P12" s="11"/>
      <c r="Q12" s="11"/>
      <c r="R12" s="11"/>
      <c r="S12" s="11"/>
      <c r="T12" s="11"/>
      <c r="U12" s="11"/>
    </row>
    <row r="13" spans="1:29" s="9" customFormat="1" ht="18.75" x14ac:dyDescent="0.2">
      <c r="A13" s="246" t="s">
        <v>5</v>
      </c>
      <c r="B13" s="246"/>
      <c r="C13" s="24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2"/>
      <c r="B14" s="252"/>
      <c r="C14" s="252"/>
      <c r="D14" s="4"/>
      <c r="E14" s="4"/>
      <c r="F14" s="4"/>
      <c r="G14" s="4"/>
      <c r="H14" s="4"/>
      <c r="I14" s="4"/>
      <c r="J14" s="4"/>
      <c r="K14" s="4"/>
      <c r="L14" s="4"/>
      <c r="M14" s="4"/>
      <c r="N14" s="4"/>
      <c r="O14" s="4"/>
      <c r="P14" s="4"/>
      <c r="Q14" s="4"/>
      <c r="R14" s="4"/>
      <c r="S14" s="4"/>
      <c r="T14" s="4"/>
      <c r="U14" s="4"/>
    </row>
    <row r="15" spans="1:29" s="3" customFormat="1" ht="32.25" customHeight="1" x14ac:dyDescent="0.2">
      <c r="A15" s="245" t="str">
        <f>'1. паспорт местоположение'!A15:C15</f>
        <v>Реконструкция ВЛ-0,4 кВ от КТП-10/0,4 кВ №1-40 по адресу: Ростовская область, г. Ростов-на-Дону, 7-я улица Процветания.</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6" t="s">
        <v>4</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8" t="s">
        <v>418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7" t="s">
        <v>3</v>
      </c>
      <c r="B20" s="24" t="s">
        <v>65</v>
      </c>
      <c r="C20" s="23" t="s">
        <v>64</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54" customHeight="1" x14ac:dyDescent="0.2">
      <c r="A22" s="16" t="s">
        <v>63</v>
      </c>
      <c r="B22" s="19" t="s">
        <v>431</v>
      </c>
      <c r="C22" s="179" t="s">
        <v>530</v>
      </c>
      <c r="D22" s="6"/>
      <c r="E22" s="6"/>
      <c r="F22" s="4"/>
      <c r="G22" s="4"/>
      <c r="H22" s="4"/>
      <c r="I22" s="4"/>
      <c r="J22" s="4"/>
      <c r="K22" s="4"/>
      <c r="L22" s="4"/>
      <c r="M22" s="4"/>
      <c r="N22" s="4"/>
      <c r="O22" s="4"/>
      <c r="P22" s="4"/>
    </row>
    <row r="23" spans="1:21" ht="31.5" x14ac:dyDescent="0.25">
      <c r="A23" s="16" t="s">
        <v>61</v>
      </c>
      <c r="B23" s="18" t="s">
        <v>58</v>
      </c>
      <c r="C23" s="179" t="s">
        <v>530</v>
      </c>
    </row>
    <row r="24" spans="1:21" ht="63" customHeight="1" x14ac:dyDescent="0.25">
      <c r="A24" s="16" t="s">
        <v>60</v>
      </c>
      <c r="B24" s="18" t="s">
        <v>451</v>
      </c>
      <c r="C24" s="232" t="s">
        <v>534</v>
      </c>
    </row>
    <row r="25" spans="1:21" ht="63" customHeight="1" x14ac:dyDescent="0.25">
      <c r="A25" s="16" t="s">
        <v>59</v>
      </c>
      <c r="B25" s="18" t="s">
        <v>452</v>
      </c>
      <c r="C25" s="233" t="s">
        <v>535</v>
      </c>
    </row>
    <row r="26" spans="1:21" ht="80.45" customHeight="1" x14ac:dyDescent="0.25">
      <c r="A26" s="16" t="s">
        <v>57</v>
      </c>
      <c r="B26" s="18" t="s">
        <v>226</v>
      </c>
      <c r="C26" s="232" t="s">
        <v>509</v>
      </c>
    </row>
    <row r="27" spans="1:21" ht="78.75" x14ac:dyDescent="0.25">
      <c r="A27" s="16" t="s">
        <v>56</v>
      </c>
      <c r="B27" s="18" t="s">
        <v>432</v>
      </c>
      <c r="C27" s="234" t="s">
        <v>536</v>
      </c>
    </row>
    <row r="28" spans="1:21" ht="42.75" customHeight="1" x14ac:dyDescent="0.25">
      <c r="A28" s="16" t="s">
        <v>54</v>
      </c>
      <c r="B28" s="18" t="s">
        <v>55</v>
      </c>
      <c r="C28" s="26" t="s">
        <v>525</v>
      </c>
    </row>
    <row r="29" spans="1:21" ht="42.75" customHeight="1" x14ac:dyDescent="0.25">
      <c r="A29" s="16" t="s">
        <v>52</v>
      </c>
      <c r="B29" s="17" t="s">
        <v>53</v>
      </c>
      <c r="C29" s="26" t="s">
        <v>525</v>
      </c>
    </row>
    <row r="30" spans="1:21" ht="42.75" customHeight="1" x14ac:dyDescent="0.25">
      <c r="A30" s="16" t="s">
        <v>70</v>
      </c>
      <c r="B30" s="17" t="s">
        <v>51</v>
      </c>
      <c r="C30" s="26" t="s">
        <v>514</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1"/>
  <sheetViews>
    <sheetView view="pageBreakPreview" zoomScale="90" zoomScaleNormal="80" zoomScaleSheetLayoutView="9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66</v>
      </c>
    </row>
    <row r="2" spans="1:28" ht="18.75" x14ac:dyDescent="0.3">
      <c r="Z2" s="12" t="s">
        <v>8</v>
      </c>
    </row>
    <row r="3" spans="1:28" ht="18.75" x14ac:dyDescent="0.3">
      <c r="Z3" s="12" t="s">
        <v>518</v>
      </c>
    </row>
    <row r="4" spans="1:28" ht="18.75" customHeight="1" x14ac:dyDescent="0.25">
      <c r="A4" s="243" t="s">
        <v>529</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7</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1"/>
      <c r="AB6" s="11"/>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1"/>
      <c r="AB7" s="11"/>
    </row>
    <row r="8" spans="1:28" ht="15.75" x14ac:dyDescent="0.25">
      <c r="A8" s="245" t="str">
        <f>'1. паспорт местоположение'!A9:C9</f>
        <v>Общество с ограниченой ответветственостью "ПК-ЭНЕРГО"</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8"/>
      <c r="AB8" s="8"/>
    </row>
    <row r="9" spans="1:28" ht="15.75" x14ac:dyDescent="0.25">
      <c r="A9" s="246" t="s">
        <v>6</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6"/>
      <c r="AB9" s="6"/>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1"/>
      <c r="AB10" s="11"/>
    </row>
    <row r="11" spans="1:28" ht="15.75" x14ac:dyDescent="0.25">
      <c r="A11" s="245" t="str">
        <f>'1. паспорт местоположение'!A12:C12</f>
        <v>_____________Р_PC20252923_______________</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8"/>
      <c r="AB11" s="8"/>
    </row>
    <row r="12" spans="1:28" ht="15.75"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6"/>
      <c r="AB12" s="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0"/>
      <c r="AB13" s="10"/>
    </row>
    <row r="14" spans="1:28" ht="15.75" x14ac:dyDescent="0.25">
      <c r="A14" s="245" t="str">
        <f>'1. паспорт местоположение'!A15:C15</f>
        <v>Реконструкция ВЛ-0,4 кВ от КТП-10/0,4 кВ №1-40 по адресу: Ростовская область, г. Ростов-на-Дону, 7-я улица Процветания.</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8"/>
      <c r="AB14" s="8"/>
    </row>
    <row r="15" spans="1:28" ht="15.75" x14ac:dyDescent="0.25">
      <c r="A15" s="246" t="s">
        <v>4</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6"/>
      <c r="AB15" s="6"/>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5"/>
      <c r="AB16" s="15"/>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5"/>
      <c r="AB17" s="15"/>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5"/>
      <c r="AB18" s="15"/>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5"/>
      <c r="AB19" s="15"/>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5"/>
      <c r="AB20" s="15"/>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5"/>
      <c r="AB21" s="15"/>
    </row>
    <row r="22" spans="1:28" x14ac:dyDescent="0.25">
      <c r="A22" s="277" t="s">
        <v>450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96"/>
      <c r="AB22" s="96"/>
    </row>
    <row r="23" spans="1:28" ht="32.25" customHeight="1" x14ac:dyDescent="0.25">
      <c r="A23" s="272" t="s">
        <v>306</v>
      </c>
      <c r="B23" s="273"/>
      <c r="C23" s="273"/>
      <c r="D23" s="273"/>
      <c r="E23" s="273"/>
      <c r="F23" s="273"/>
      <c r="G23" s="273"/>
      <c r="H23" s="273"/>
      <c r="I23" s="273"/>
      <c r="J23" s="273"/>
      <c r="K23" s="273"/>
      <c r="L23" s="274"/>
      <c r="M23" s="275" t="s">
        <v>307</v>
      </c>
      <c r="N23" s="275"/>
      <c r="O23" s="275"/>
      <c r="P23" s="275"/>
      <c r="Q23" s="275"/>
      <c r="R23" s="275"/>
      <c r="S23" s="275"/>
      <c r="T23" s="275"/>
      <c r="U23" s="275"/>
      <c r="V23" s="275"/>
      <c r="W23" s="275"/>
      <c r="X23" s="275"/>
      <c r="Y23" s="275"/>
      <c r="Z23" s="275"/>
    </row>
    <row r="24" spans="1:28" ht="151.5" customHeight="1" x14ac:dyDescent="0.25">
      <c r="A24" s="100" t="s">
        <v>228</v>
      </c>
      <c r="B24" s="61" t="s">
        <v>235</v>
      </c>
      <c r="C24" s="100" t="s">
        <v>300</v>
      </c>
      <c r="D24" s="100" t="s">
        <v>229</v>
      </c>
      <c r="E24" s="100" t="s">
        <v>301</v>
      </c>
      <c r="F24" s="100" t="s">
        <v>303</v>
      </c>
      <c r="G24" s="100" t="s">
        <v>302</v>
      </c>
      <c r="H24" s="100" t="s">
        <v>230</v>
      </c>
      <c r="I24" s="100" t="s">
        <v>304</v>
      </c>
      <c r="J24" s="100" t="s">
        <v>236</v>
      </c>
      <c r="K24" s="61" t="s">
        <v>234</v>
      </c>
      <c r="L24" s="61" t="s">
        <v>231</v>
      </c>
      <c r="M24" s="62" t="s">
        <v>243</v>
      </c>
      <c r="N24" s="61" t="s">
        <v>461</v>
      </c>
      <c r="O24" s="100" t="s">
        <v>241</v>
      </c>
      <c r="P24" s="100" t="s">
        <v>242</v>
      </c>
      <c r="Q24" s="100" t="s">
        <v>240</v>
      </c>
      <c r="R24" s="100" t="s">
        <v>230</v>
      </c>
      <c r="S24" s="100" t="s">
        <v>239</v>
      </c>
      <c r="T24" s="100" t="s">
        <v>238</v>
      </c>
      <c r="U24" s="100" t="s">
        <v>299</v>
      </c>
      <c r="V24" s="100" t="s">
        <v>240</v>
      </c>
      <c r="W24" s="68" t="s">
        <v>233</v>
      </c>
      <c r="X24" s="68" t="s">
        <v>245</v>
      </c>
      <c r="Y24" s="68" t="s">
        <v>246</v>
      </c>
      <c r="Z24" s="70" t="s">
        <v>244</v>
      </c>
    </row>
    <row r="25" spans="1:28" ht="16.5" customHeight="1" x14ac:dyDescent="0.25">
      <c r="A25" s="100">
        <v>1</v>
      </c>
      <c r="B25" s="61">
        <v>2</v>
      </c>
      <c r="C25" s="100">
        <v>3</v>
      </c>
      <c r="D25" s="61">
        <v>4</v>
      </c>
      <c r="E25" s="100">
        <v>5</v>
      </c>
      <c r="F25" s="61">
        <v>6</v>
      </c>
      <c r="G25" s="100">
        <v>7</v>
      </c>
      <c r="H25" s="61">
        <v>8</v>
      </c>
      <c r="I25" s="100">
        <v>9</v>
      </c>
      <c r="J25" s="61">
        <v>10</v>
      </c>
      <c r="K25" s="100">
        <v>11</v>
      </c>
      <c r="L25" s="61">
        <v>12</v>
      </c>
      <c r="M25" s="100">
        <v>13</v>
      </c>
      <c r="N25" s="61">
        <v>14</v>
      </c>
      <c r="O25" s="100">
        <v>15</v>
      </c>
      <c r="P25" s="61">
        <v>16</v>
      </c>
      <c r="Q25" s="100">
        <v>17</v>
      </c>
      <c r="R25" s="61">
        <v>18</v>
      </c>
      <c r="S25" s="100">
        <v>19</v>
      </c>
      <c r="T25" s="61">
        <v>20</v>
      </c>
      <c r="U25" s="100">
        <v>21</v>
      </c>
      <c r="V25" s="61">
        <v>22</v>
      </c>
      <c r="W25" s="100">
        <v>23</v>
      </c>
      <c r="X25" s="61">
        <v>24</v>
      </c>
      <c r="Y25" s="100">
        <v>25</v>
      </c>
      <c r="Z25" s="61">
        <v>26</v>
      </c>
    </row>
    <row r="26" spans="1:28" ht="14.45" customHeight="1" x14ac:dyDescent="0.25">
      <c r="A26" s="131" t="s">
        <v>516</v>
      </c>
      <c r="B26" s="131" t="s">
        <v>516</v>
      </c>
      <c r="C26" s="131" t="s">
        <v>516</v>
      </c>
      <c r="D26" s="131" t="s">
        <v>516</v>
      </c>
      <c r="E26" s="131" t="s">
        <v>516</v>
      </c>
      <c r="F26" s="131" t="s">
        <v>516</v>
      </c>
      <c r="G26" s="131" t="s">
        <v>516</v>
      </c>
      <c r="H26" s="131" t="s">
        <v>516</v>
      </c>
      <c r="I26" s="131" t="s">
        <v>516</v>
      </c>
      <c r="J26" s="131" t="s">
        <v>516</v>
      </c>
      <c r="K26" s="131" t="s">
        <v>516</v>
      </c>
      <c r="L26" s="131" t="s">
        <v>516</v>
      </c>
      <c r="M26" s="131" t="s">
        <v>516</v>
      </c>
      <c r="N26" s="131" t="s">
        <v>516</v>
      </c>
      <c r="O26" s="131" t="s">
        <v>516</v>
      </c>
      <c r="P26" s="131" t="s">
        <v>516</v>
      </c>
      <c r="Q26" s="131" t="s">
        <v>516</v>
      </c>
      <c r="R26" s="131" t="s">
        <v>516</v>
      </c>
      <c r="S26" s="131" t="s">
        <v>516</v>
      </c>
      <c r="T26" s="131" t="s">
        <v>516</v>
      </c>
      <c r="U26" s="131" t="s">
        <v>516</v>
      </c>
      <c r="V26" s="131" t="s">
        <v>516</v>
      </c>
      <c r="W26" s="131" t="s">
        <v>516</v>
      </c>
      <c r="X26" s="131" t="s">
        <v>516</v>
      </c>
      <c r="Y26" s="131" t="s">
        <v>516</v>
      </c>
      <c r="Z26" s="131" t="s">
        <v>516</v>
      </c>
    </row>
    <row r="27" spans="1:28" ht="14.25" x14ac:dyDescent="0.25">
      <c r="A27" s="58"/>
      <c r="B27" s="58"/>
      <c r="C27" s="58"/>
      <c r="D27" s="58"/>
      <c r="E27" s="58"/>
      <c r="F27" s="59"/>
      <c r="G27" s="59"/>
      <c r="H27" s="58"/>
      <c r="I27" s="59"/>
      <c r="J27" s="59"/>
      <c r="K27" s="59"/>
      <c r="L27" s="60"/>
      <c r="M27" s="59"/>
      <c r="N27" s="59"/>
      <c r="O27" s="59"/>
      <c r="P27" s="59"/>
      <c r="Q27" s="59"/>
      <c r="R27" s="59"/>
      <c r="S27" s="59"/>
      <c r="T27" s="59"/>
      <c r="U27" s="59"/>
      <c r="V27" s="59"/>
      <c r="W27" s="59"/>
      <c r="X27" s="59"/>
      <c r="Y27" s="59"/>
      <c r="Z27" s="59"/>
    </row>
    <row r="31" spans="1:28" x14ac:dyDescent="0.25">
      <c r="A31" s="6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2"/>
  <sheetViews>
    <sheetView view="pageBreakPreview" zoomScale="80" zoomScaleSheetLayoutView="8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9" customFormat="1" ht="18.75" customHeight="1" x14ac:dyDescent="0.2">
      <c r="A1" s="14"/>
      <c r="B1" s="14"/>
      <c r="O1" s="25" t="s">
        <v>66</v>
      </c>
    </row>
    <row r="2" spans="1:26" s="9" customFormat="1" ht="18.75" customHeight="1" x14ac:dyDescent="0.3">
      <c r="A2" s="14"/>
      <c r="B2" s="14"/>
      <c r="O2" s="12" t="s">
        <v>8</v>
      </c>
    </row>
    <row r="3" spans="1:26" s="9" customFormat="1" ht="18.75" x14ac:dyDescent="0.3">
      <c r="A3" s="13"/>
      <c r="B3" s="13"/>
      <c r="O3" s="12" t="s">
        <v>518</v>
      </c>
    </row>
    <row r="4" spans="1:26" s="9" customFormat="1" ht="18.75" x14ac:dyDescent="0.3">
      <c r="A4" s="13"/>
      <c r="B4" s="13"/>
      <c r="L4" s="12"/>
    </row>
    <row r="5" spans="1:26" s="9" customFormat="1" ht="15.75" x14ac:dyDescent="0.2">
      <c r="A5" s="243" t="s">
        <v>529</v>
      </c>
      <c r="B5" s="243"/>
      <c r="C5" s="243"/>
      <c r="D5" s="243"/>
      <c r="E5" s="243"/>
      <c r="F5" s="243"/>
      <c r="G5" s="243"/>
      <c r="H5" s="243"/>
      <c r="I5" s="243"/>
      <c r="J5" s="243"/>
      <c r="K5" s="243"/>
      <c r="L5" s="243"/>
      <c r="M5" s="243"/>
      <c r="N5" s="243"/>
      <c r="O5" s="243"/>
      <c r="P5" s="95"/>
      <c r="Q5" s="95"/>
      <c r="R5" s="95"/>
      <c r="S5" s="95"/>
      <c r="T5" s="95"/>
      <c r="U5" s="95"/>
      <c r="V5" s="95"/>
      <c r="W5" s="95"/>
      <c r="X5" s="95"/>
      <c r="Y5" s="95"/>
      <c r="Z5" s="95"/>
    </row>
    <row r="6" spans="1:26" s="9" customFormat="1" ht="18.75" x14ac:dyDescent="0.3">
      <c r="A6" s="13"/>
      <c r="B6" s="13"/>
      <c r="L6" s="12"/>
    </row>
    <row r="7" spans="1:26" s="9" customFormat="1" ht="18.75" x14ac:dyDescent="0.2">
      <c r="A7" s="244" t="s">
        <v>7</v>
      </c>
      <c r="B7" s="244"/>
      <c r="C7" s="244"/>
      <c r="D7" s="244"/>
      <c r="E7" s="244"/>
      <c r="F7" s="244"/>
      <c r="G7" s="244"/>
      <c r="H7" s="244"/>
      <c r="I7" s="244"/>
      <c r="J7" s="244"/>
      <c r="K7" s="244"/>
      <c r="L7" s="244"/>
      <c r="M7" s="244"/>
      <c r="N7" s="244"/>
      <c r="O7" s="244"/>
      <c r="P7" s="11"/>
      <c r="Q7" s="11"/>
      <c r="R7" s="11"/>
      <c r="S7" s="11"/>
      <c r="T7" s="11"/>
      <c r="U7" s="11"/>
      <c r="V7" s="11"/>
      <c r="W7" s="11"/>
      <c r="X7" s="11"/>
    </row>
    <row r="8" spans="1:26" s="9" customFormat="1" ht="18.75" x14ac:dyDescent="0.2">
      <c r="A8" s="244"/>
      <c r="B8" s="244"/>
      <c r="C8" s="244"/>
      <c r="D8" s="244"/>
      <c r="E8" s="244"/>
      <c r="F8" s="244"/>
      <c r="G8" s="244"/>
      <c r="H8" s="244"/>
      <c r="I8" s="244"/>
      <c r="J8" s="244"/>
      <c r="K8" s="244"/>
      <c r="L8" s="244"/>
      <c r="M8" s="244"/>
      <c r="N8" s="244"/>
      <c r="O8" s="244"/>
      <c r="P8" s="11"/>
      <c r="Q8" s="11"/>
      <c r="R8" s="11"/>
      <c r="S8" s="11"/>
      <c r="T8" s="11"/>
      <c r="U8" s="11"/>
      <c r="V8" s="11"/>
      <c r="W8" s="11"/>
      <c r="X8" s="11"/>
    </row>
    <row r="9" spans="1:26" s="9" customFormat="1" ht="18.75" x14ac:dyDescent="0.2">
      <c r="A9" s="245" t="str">
        <f>'1. паспорт местоположение'!A9:C9</f>
        <v>Общество с ограниченой ответветственостью "ПК-ЭНЕРГО"</v>
      </c>
      <c r="B9" s="245"/>
      <c r="C9" s="245"/>
      <c r="D9" s="245"/>
      <c r="E9" s="245"/>
      <c r="F9" s="245"/>
      <c r="G9" s="245"/>
      <c r="H9" s="245"/>
      <c r="I9" s="245"/>
      <c r="J9" s="245"/>
      <c r="K9" s="245"/>
      <c r="L9" s="245"/>
      <c r="M9" s="245"/>
      <c r="N9" s="245"/>
      <c r="O9" s="245"/>
      <c r="P9" s="11"/>
      <c r="Q9" s="11"/>
      <c r="R9" s="11"/>
      <c r="S9" s="11"/>
      <c r="T9" s="11"/>
      <c r="U9" s="11"/>
      <c r="V9" s="11"/>
      <c r="W9" s="11"/>
      <c r="X9" s="11"/>
    </row>
    <row r="10" spans="1:26" s="9" customFormat="1" ht="18.75" x14ac:dyDescent="0.2">
      <c r="A10" s="246" t="s">
        <v>6</v>
      </c>
      <c r="B10" s="246"/>
      <c r="C10" s="246"/>
      <c r="D10" s="246"/>
      <c r="E10" s="246"/>
      <c r="F10" s="246"/>
      <c r="G10" s="246"/>
      <c r="H10" s="246"/>
      <c r="I10" s="246"/>
      <c r="J10" s="246"/>
      <c r="K10" s="246"/>
      <c r="L10" s="246"/>
      <c r="M10" s="246"/>
      <c r="N10" s="246"/>
      <c r="O10" s="246"/>
      <c r="P10" s="11"/>
      <c r="Q10" s="11"/>
      <c r="R10" s="11"/>
      <c r="S10" s="11"/>
      <c r="T10" s="11"/>
      <c r="U10" s="11"/>
      <c r="V10" s="11"/>
      <c r="W10" s="11"/>
      <c r="X10" s="11"/>
    </row>
    <row r="11" spans="1:26" s="9" customFormat="1" ht="18.75" x14ac:dyDescent="0.2">
      <c r="A11" s="244"/>
      <c r="B11" s="244"/>
      <c r="C11" s="244"/>
      <c r="D11" s="244"/>
      <c r="E11" s="244"/>
      <c r="F11" s="244"/>
      <c r="G11" s="244"/>
      <c r="H11" s="244"/>
      <c r="I11" s="244"/>
      <c r="J11" s="244"/>
      <c r="K11" s="244"/>
      <c r="L11" s="244"/>
      <c r="M11" s="244"/>
      <c r="N11" s="244"/>
      <c r="O11" s="244"/>
      <c r="P11" s="11"/>
      <c r="Q11" s="11"/>
      <c r="R11" s="11"/>
      <c r="S11" s="11"/>
      <c r="T11" s="11"/>
      <c r="U11" s="11"/>
      <c r="V11" s="11"/>
      <c r="W11" s="11"/>
      <c r="X11" s="11"/>
    </row>
    <row r="12" spans="1:26" s="9" customFormat="1" ht="18.75" x14ac:dyDescent="0.2">
      <c r="A12" s="245" t="str">
        <f>'1. паспорт местоположение'!A12:C12</f>
        <v>_____________Р_PC20252923_______________</v>
      </c>
      <c r="B12" s="245"/>
      <c r="C12" s="245"/>
      <c r="D12" s="245"/>
      <c r="E12" s="245"/>
      <c r="F12" s="245"/>
      <c r="G12" s="245"/>
      <c r="H12" s="245"/>
      <c r="I12" s="245"/>
      <c r="J12" s="245"/>
      <c r="K12" s="245"/>
      <c r="L12" s="245"/>
      <c r="M12" s="245"/>
      <c r="N12" s="245"/>
      <c r="O12" s="245"/>
      <c r="P12" s="11"/>
      <c r="Q12" s="11"/>
      <c r="R12" s="11"/>
      <c r="S12" s="11"/>
      <c r="T12" s="11"/>
      <c r="U12" s="11"/>
      <c r="V12" s="11"/>
      <c r="W12" s="11"/>
      <c r="X12" s="11"/>
    </row>
    <row r="13" spans="1:26" s="9" customFormat="1" ht="18.75" x14ac:dyDescent="0.2">
      <c r="A13" s="246" t="s">
        <v>5</v>
      </c>
      <c r="B13" s="246"/>
      <c r="C13" s="246"/>
      <c r="D13" s="246"/>
      <c r="E13" s="246"/>
      <c r="F13" s="246"/>
      <c r="G13" s="246"/>
      <c r="H13" s="246"/>
      <c r="I13" s="246"/>
      <c r="J13" s="246"/>
      <c r="K13" s="246"/>
      <c r="L13" s="246"/>
      <c r="M13" s="246"/>
      <c r="N13" s="246"/>
      <c r="O13" s="246"/>
      <c r="P13" s="11"/>
      <c r="Q13" s="11"/>
      <c r="R13" s="11"/>
      <c r="S13" s="11"/>
      <c r="T13" s="11"/>
      <c r="U13" s="11"/>
      <c r="V13" s="11"/>
      <c r="W13" s="11"/>
      <c r="X13" s="11"/>
    </row>
    <row r="14" spans="1:26" s="9" customFormat="1" ht="15.75" customHeight="1" x14ac:dyDescent="0.2">
      <c r="A14" s="252"/>
      <c r="B14" s="252"/>
      <c r="C14" s="252"/>
      <c r="D14" s="252"/>
      <c r="E14" s="252"/>
      <c r="F14" s="252"/>
      <c r="G14" s="252"/>
      <c r="H14" s="252"/>
      <c r="I14" s="252"/>
      <c r="J14" s="252"/>
      <c r="K14" s="252"/>
      <c r="L14" s="252"/>
      <c r="M14" s="252"/>
      <c r="N14" s="252"/>
      <c r="O14" s="252"/>
      <c r="P14" s="4"/>
      <c r="Q14" s="4"/>
      <c r="R14" s="4"/>
      <c r="S14" s="4"/>
      <c r="T14" s="4"/>
      <c r="U14" s="4"/>
      <c r="V14" s="4"/>
      <c r="W14" s="4"/>
      <c r="X14" s="4"/>
    </row>
    <row r="15" spans="1:26" s="3" customFormat="1" ht="15.75" x14ac:dyDescent="0.2">
      <c r="A15" s="245" t="str">
        <f>'1. паспорт местоположение'!A15:C15</f>
        <v>Реконструкция ВЛ-0,4 кВ от КТП-10/0,4 кВ №1-40 по адресу: Ростовская область, г. Ростов-на-Дону, 7-я улица Процветания.</v>
      </c>
      <c r="B15" s="245"/>
      <c r="C15" s="245"/>
      <c r="D15" s="245"/>
      <c r="E15" s="245"/>
      <c r="F15" s="245"/>
      <c r="G15" s="245"/>
      <c r="H15" s="245"/>
      <c r="I15" s="245"/>
      <c r="J15" s="245"/>
      <c r="K15" s="245"/>
      <c r="L15" s="245"/>
      <c r="M15" s="245"/>
      <c r="N15" s="245"/>
      <c r="O15" s="245"/>
      <c r="P15" s="8"/>
      <c r="Q15" s="8"/>
      <c r="R15" s="8"/>
      <c r="S15" s="8"/>
      <c r="T15" s="8"/>
      <c r="U15" s="8"/>
      <c r="V15" s="8"/>
      <c r="W15" s="8"/>
      <c r="X15" s="8"/>
    </row>
    <row r="16" spans="1:26" s="3" customFormat="1" ht="15" customHeight="1" x14ac:dyDescent="0.2">
      <c r="A16" s="246" t="s">
        <v>4</v>
      </c>
      <c r="B16" s="246"/>
      <c r="C16" s="246"/>
      <c r="D16" s="246"/>
      <c r="E16" s="246"/>
      <c r="F16" s="246"/>
      <c r="G16" s="246"/>
      <c r="H16" s="246"/>
      <c r="I16" s="246"/>
      <c r="J16" s="246"/>
      <c r="K16" s="246"/>
      <c r="L16" s="246"/>
      <c r="M16" s="246"/>
      <c r="N16" s="246"/>
      <c r="O16" s="246"/>
      <c r="P16" s="6"/>
      <c r="Q16" s="6"/>
      <c r="R16" s="6"/>
      <c r="S16" s="6"/>
      <c r="T16" s="6"/>
      <c r="U16" s="6"/>
      <c r="V16" s="6"/>
      <c r="W16" s="6"/>
      <c r="X16" s="6"/>
    </row>
    <row r="17" spans="1:24"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row>
    <row r="18" spans="1:24" s="3" customFormat="1" ht="91.5" customHeight="1" x14ac:dyDescent="0.2">
      <c r="A18" s="278" t="s">
        <v>427</v>
      </c>
      <c r="B18" s="278"/>
      <c r="C18" s="278"/>
      <c r="D18" s="278"/>
      <c r="E18" s="278"/>
      <c r="F18" s="278"/>
      <c r="G18" s="278"/>
      <c r="H18" s="278"/>
      <c r="I18" s="278"/>
      <c r="J18" s="278"/>
      <c r="K18" s="278"/>
      <c r="L18" s="278"/>
      <c r="M18" s="278"/>
      <c r="N18" s="278"/>
      <c r="O18" s="278"/>
      <c r="P18" s="7"/>
      <c r="Q18" s="7"/>
      <c r="R18" s="7"/>
      <c r="S18" s="7"/>
      <c r="T18" s="7"/>
      <c r="U18" s="7"/>
      <c r="V18" s="7"/>
      <c r="W18" s="7"/>
      <c r="X18" s="7"/>
    </row>
    <row r="19" spans="1:24" s="3" customFormat="1" ht="78" customHeight="1" x14ac:dyDescent="0.2">
      <c r="A19" s="250" t="s">
        <v>3</v>
      </c>
      <c r="B19" s="250" t="s">
        <v>82</v>
      </c>
      <c r="C19" s="250" t="s">
        <v>81</v>
      </c>
      <c r="D19" s="250" t="s">
        <v>73</v>
      </c>
      <c r="E19" s="279" t="s">
        <v>80</v>
      </c>
      <c r="F19" s="280"/>
      <c r="G19" s="280"/>
      <c r="H19" s="280"/>
      <c r="I19" s="281"/>
      <c r="J19" s="250" t="s">
        <v>79</v>
      </c>
      <c r="K19" s="250"/>
      <c r="L19" s="250"/>
      <c r="M19" s="250"/>
      <c r="N19" s="250"/>
      <c r="O19" s="250"/>
      <c r="P19" s="4"/>
      <c r="Q19" s="4"/>
      <c r="R19" s="4"/>
      <c r="S19" s="4"/>
      <c r="T19" s="4"/>
      <c r="U19" s="4"/>
    </row>
    <row r="20" spans="1:24" s="3" customFormat="1" ht="51" customHeight="1" x14ac:dyDescent="0.2">
      <c r="A20" s="250"/>
      <c r="B20" s="250"/>
      <c r="C20" s="250"/>
      <c r="D20" s="250"/>
      <c r="E20" s="28" t="s">
        <v>78</v>
      </c>
      <c r="F20" s="28" t="s">
        <v>77</v>
      </c>
      <c r="G20" s="28" t="s">
        <v>76</v>
      </c>
      <c r="H20" s="28" t="s">
        <v>75</v>
      </c>
      <c r="I20" s="28" t="s">
        <v>74</v>
      </c>
      <c r="J20" s="28">
        <v>2024</v>
      </c>
      <c r="K20" s="28">
        <v>2025</v>
      </c>
      <c r="L20" s="28">
        <v>2026</v>
      </c>
      <c r="M20" s="28">
        <v>2027</v>
      </c>
      <c r="N20" s="28">
        <v>2028</v>
      </c>
      <c r="O20" s="28">
        <v>2029</v>
      </c>
      <c r="P20" s="4"/>
      <c r="Q20" s="4"/>
      <c r="R20" s="4"/>
      <c r="S20" s="4"/>
      <c r="T20" s="4"/>
      <c r="U20" s="4"/>
    </row>
    <row r="21" spans="1:24"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row>
    <row r="22" spans="1:24" s="3" customFormat="1" ht="33" customHeight="1" x14ac:dyDescent="0.2">
      <c r="A22" s="16" t="s">
        <v>63</v>
      </c>
      <c r="B22" s="108" t="s">
        <v>537</v>
      </c>
      <c r="C22" s="19"/>
      <c r="D22" s="19"/>
      <c r="E22" s="19"/>
      <c r="F22" s="19"/>
      <c r="G22" s="19"/>
      <c r="H22" s="19"/>
      <c r="I22" s="19"/>
      <c r="J22" s="31"/>
      <c r="K22" s="31"/>
      <c r="L22" s="5"/>
      <c r="M22" s="5"/>
      <c r="N22" s="5"/>
      <c r="O22" s="5"/>
      <c r="P22" s="4"/>
      <c r="Q22" s="4"/>
      <c r="R22" s="4"/>
      <c r="S22" s="4"/>
    </row>
  </sheetData>
  <mergeCells count="19">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2:O12"/>
    <mergeCell ref="A13:O13"/>
    <mergeCell ref="J19:O19"/>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94"/>
  <sheetViews>
    <sheetView zoomScale="75" zoomScaleNormal="70" workbookViewId="0">
      <selection activeCell="F15" sqref="F15"/>
    </sheetView>
  </sheetViews>
  <sheetFormatPr defaultColWidth="9.140625" defaultRowHeight="15.75" outlineLevelRow="1" x14ac:dyDescent="0.25"/>
  <cols>
    <col min="1" max="1" width="57.5703125" style="141" customWidth="1"/>
    <col min="2" max="22" width="16.7109375" style="141" customWidth="1"/>
    <col min="23" max="16384" width="9.140625" style="141"/>
  </cols>
  <sheetData>
    <row r="1" spans="1:22" x14ac:dyDescent="0.25">
      <c r="K1" s="139" t="s">
        <v>490</v>
      </c>
      <c r="L1" s="139"/>
      <c r="M1" s="139"/>
      <c r="N1" s="139"/>
      <c r="O1" s="139"/>
      <c r="P1" s="139"/>
      <c r="Q1" s="139"/>
      <c r="R1" s="139"/>
      <c r="S1" s="139"/>
      <c r="T1" s="139"/>
      <c r="U1" s="139"/>
      <c r="V1" s="139"/>
    </row>
    <row r="2" spans="1:22" x14ac:dyDescent="0.25">
      <c r="K2" s="139" t="s">
        <v>8</v>
      </c>
      <c r="L2" s="139"/>
      <c r="M2" s="139"/>
      <c r="N2" s="139"/>
      <c r="O2" s="139"/>
      <c r="P2" s="139"/>
      <c r="Q2" s="139"/>
      <c r="R2" s="139"/>
      <c r="S2" s="139"/>
      <c r="T2" s="139"/>
      <c r="U2" s="139"/>
      <c r="V2" s="139"/>
    </row>
    <row r="3" spans="1:22" x14ac:dyDescent="0.25">
      <c r="K3" s="139" t="s">
        <v>519</v>
      </c>
      <c r="L3" s="139"/>
      <c r="M3" s="139"/>
      <c r="N3" s="139"/>
      <c r="O3" s="139"/>
      <c r="P3" s="139"/>
      <c r="Q3" s="139"/>
      <c r="R3" s="139"/>
      <c r="S3" s="139"/>
      <c r="T3" s="139"/>
      <c r="U3" s="139"/>
      <c r="V3" s="139"/>
    </row>
    <row r="4" spans="1:22" x14ac:dyDescent="0.25">
      <c r="A4" s="297" t="s">
        <v>538</v>
      </c>
      <c r="B4" s="297"/>
      <c r="C4" s="297"/>
      <c r="D4" s="297"/>
      <c r="E4" s="297"/>
      <c r="F4" s="297"/>
      <c r="G4" s="297"/>
      <c r="H4" s="297"/>
      <c r="I4" s="297"/>
      <c r="J4" s="297"/>
      <c r="K4" s="297"/>
      <c r="L4" s="139"/>
      <c r="M4" s="139"/>
      <c r="N4" s="139"/>
      <c r="O4" s="139"/>
      <c r="P4" s="139"/>
      <c r="Q4" s="139"/>
      <c r="R4" s="139"/>
      <c r="S4" s="139"/>
      <c r="T4" s="139"/>
      <c r="U4" s="139"/>
      <c r="V4" s="139"/>
    </row>
    <row r="5" spans="1:22" ht="20.25" x14ac:dyDescent="0.25">
      <c r="A5" s="298" t="s">
        <v>7</v>
      </c>
      <c r="B5" s="299"/>
      <c r="C5" s="299"/>
      <c r="D5" s="299"/>
      <c r="E5" s="299"/>
      <c r="F5" s="299"/>
      <c r="G5" s="299"/>
      <c r="H5" s="299"/>
      <c r="I5" s="299"/>
      <c r="J5" s="299"/>
      <c r="K5" s="299"/>
    </row>
    <row r="6" spans="1:22" ht="15.75" customHeight="1" x14ac:dyDescent="0.25">
      <c r="A6" s="290" t="str">
        <f>'4. паспортбюджет'!A9:O9</f>
        <v>Общество с ограниченой ответветственостью "ПК-ЭНЕРГО"</v>
      </c>
      <c r="B6" s="290"/>
      <c r="C6" s="290"/>
      <c r="D6" s="290"/>
      <c r="E6" s="290"/>
      <c r="F6" s="290"/>
      <c r="G6" s="290"/>
      <c r="H6" s="290"/>
      <c r="I6" s="290"/>
      <c r="J6" s="290"/>
      <c r="K6" s="290"/>
      <c r="L6" s="140"/>
      <c r="M6" s="140"/>
      <c r="N6" s="140"/>
      <c r="O6" s="140"/>
      <c r="P6" s="140"/>
      <c r="Q6" s="140"/>
      <c r="R6" s="140"/>
      <c r="S6" s="140"/>
      <c r="T6" s="140"/>
      <c r="U6" s="140"/>
      <c r="V6" s="140"/>
    </row>
    <row r="7" spans="1:22" x14ac:dyDescent="0.25">
      <c r="A7" s="291" t="s">
        <v>489</v>
      </c>
      <c r="B7" s="291"/>
      <c r="C7" s="291"/>
      <c r="D7" s="291"/>
      <c r="E7" s="291"/>
      <c r="F7" s="291"/>
      <c r="G7" s="291"/>
      <c r="H7" s="291"/>
      <c r="I7" s="291"/>
      <c r="J7" s="291"/>
      <c r="K7" s="291"/>
      <c r="L7" s="150"/>
      <c r="M7" s="150"/>
      <c r="N7" s="150"/>
      <c r="O7" s="150"/>
      <c r="P7" s="150"/>
      <c r="Q7" s="150"/>
      <c r="R7" s="150"/>
      <c r="S7" s="150"/>
      <c r="T7" s="150"/>
      <c r="U7" s="150"/>
      <c r="V7" s="150"/>
    </row>
    <row r="8" spans="1:22" x14ac:dyDescent="0.25">
      <c r="A8" s="290" t="str">
        <f>'4. паспортбюджет'!A12:O12</f>
        <v>_____________Р_PC20252923_______________</v>
      </c>
      <c r="B8" s="290"/>
      <c r="C8" s="290"/>
      <c r="D8" s="290"/>
      <c r="E8" s="290"/>
      <c r="F8" s="290"/>
      <c r="G8" s="290"/>
      <c r="H8" s="290"/>
      <c r="I8" s="290"/>
      <c r="J8" s="290"/>
      <c r="K8" s="290"/>
      <c r="L8" s="150"/>
      <c r="M8" s="150"/>
      <c r="N8" s="150"/>
      <c r="O8" s="150"/>
      <c r="P8" s="150"/>
      <c r="Q8" s="150"/>
      <c r="R8" s="150"/>
      <c r="S8" s="150"/>
      <c r="T8" s="150"/>
      <c r="U8" s="150"/>
      <c r="V8" s="150"/>
    </row>
    <row r="9" spans="1:22" x14ac:dyDescent="0.25">
      <c r="A9" s="291" t="s">
        <v>488</v>
      </c>
      <c r="B9" s="291"/>
      <c r="C9" s="291"/>
      <c r="D9" s="291"/>
      <c r="E9" s="291"/>
      <c r="F9" s="291"/>
      <c r="G9" s="291"/>
      <c r="H9" s="291"/>
      <c r="I9" s="291"/>
      <c r="J9" s="291"/>
      <c r="K9" s="291"/>
      <c r="L9" s="150"/>
      <c r="M9" s="150"/>
      <c r="N9" s="150"/>
      <c r="O9" s="150"/>
      <c r="P9" s="150"/>
      <c r="Q9" s="150"/>
      <c r="R9" s="150"/>
      <c r="S9" s="150"/>
      <c r="T9" s="150"/>
      <c r="U9" s="150"/>
      <c r="V9" s="150"/>
    </row>
    <row r="10" spans="1:22" x14ac:dyDescent="0.25">
      <c r="A10" s="290" t="str">
        <f>'4. паспортбюджет'!A15:O15</f>
        <v>Реконструкция ВЛ-0,4 кВ от КТП-10/0,4 кВ №1-40 по адресу: Ростовская область, г. Ростов-на-Дону, 7-я улица Процветания.</v>
      </c>
      <c r="B10" s="290"/>
      <c r="C10" s="290"/>
      <c r="D10" s="290"/>
      <c r="E10" s="290"/>
      <c r="F10" s="290"/>
      <c r="G10" s="290"/>
      <c r="H10" s="290"/>
      <c r="I10" s="290"/>
      <c r="J10" s="290"/>
      <c r="K10" s="290"/>
      <c r="L10" s="155"/>
      <c r="M10" s="155"/>
      <c r="N10" s="155"/>
      <c r="O10" s="155"/>
      <c r="P10" s="155"/>
      <c r="Q10" s="155"/>
      <c r="R10" s="155"/>
      <c r="S10" s="155"/>
      <c r="T10" s="155"/>
      <c r="U10" s="155"/>
      <c r="V10" s="155"/>
    </row>
    <row r="11" spans="1:22" x14ac:dyDescent="0.25">
      <c r="A11" s="291" t="s">
        <v>487</v>
      </c>
      <c r="B11" s="291"/>
      <c r="C11" s="291"/>
      <c r="D11" s="291"/>
      <c r="E11" s="291"/>
      <c r="F11" s="291"/>
      <c r="G11" s="291"/>
      <c r="H11" s="291"/>
      <c r="I11" s="291"/>
      <c r="J11" s="291"/>
      <c r="K11" s="291"/>
      <c r="L11" s="150"/>
      <c r="M11" s="150"/>
      <c r="N11" s="150"/>
      <c r="O11" s="150"/>
      <c r="P11" s="150"/>
      <c r="Q11" s="150"/>
      <c r="R11" s="150"/>
      <c r="S11" s="150"/>
      <c r="T11" s="150"/>
      <c r="U11" s="150"/>
      <c r="V11" s="150"/>
    </row>
    <row r="12" spans="1:22" ht="20.25" x14ac:dyDescent="0.25">
      <c r="A12" s="143"/>
      <c r="B12" s="292" t="s">
        <v>428</v>
      </c>
      <c r="C12" s="292"/>
      <c r="D12" s="292"/>
      <c r="E12" s="292"/>
      <c r="F12" s="292"/>
      <c r="G12" s="292"/>
      <c r="K12" s="150"/>
      <c r="L12" s="150"/>
      <c r="M12" s="150"/>
      <c r="N12" s="150"/>
      <c r="O12" s="150"/>
      <c r="P12" s="150"/>
      <c r="Q12" s="150"/>
      <c r="R12" s="150"/>
      <c r="S12" s="150"/>
      <c r="T12" s="150"/>
      <c r="U12" s="150"/>
      <c r="V12" s="150"/>
    </row>
    <row r="13" spans="1:22" x14ac:dyDescent="0.25">
      <c r="D13" s="143" t="s">
        <v>479</v>
      </c>
    </row>
    <row r="14" spans="1:22" ht="16.5" thickBot="1" x14ac:dyDescent="0.3">
      <c r="A14" s="154" t="s">
        <v>296</v>
      </c>
      <c r="B14" s="154" t="s">
        <v>0</v>
      </c>
      <c r="D14" s="153"/>
      <c r="E14" s="152"/>
      <c r="F14" s="152"/>
      <c r="G14" s="152"/>
      <c r="H14" s="152"/>
    </row>
    <row r="15" spans="1:22" ht="16.5" thickBot="1" x14ac:dyDescent="0.3">
      <c r="A15" s="206" t="s">
        <v>486</v>
      </c>
      <c r="B15" s="219" t="s">
        <v>512</v>
      </c>
    </row>
    <row r="16" spans="1:22" ht="16.5" thickBot="1" x14ac:dyDescent="0.3">
      <c r="A16" s="208" t="s">
        <v>294</v>
      </c>
      <c r="B16" s="219" t="s">
        <v>512</v>
      </c>
    </row>
    <row r="17" spans="1:8" ht="16.5" thickBot="1" x14ac:dyDescent="0.3">
      <c r="A17" s="208" t="s">
        <v>292</v>
      </c>
      <c r="B17" s="219" t="s">
        <v>512</v>
      </c>
      <c r="D17" s="293" t="s">
        <v>295</v>
      </c>
      <c r="E17" s="293"/>
      <c r="F17" s="293"/>
      <c r="H17" s="150"/>
    </row>
    <row r="18" spans="1:8" ht="16.5" thickBot="1" x14ac:dyDescent="0.3">
      <c r="A18" s="209" t="s">
        <v>290</v>
      </c>
      <c r="B18" s="219" t="s">
        <v>512</v>
      </c>
      <c r="D18" s="294" t="s">
        <v>293</v>
      </c>
      <c r="E18" s="295"/>
      <c r="F18" s="296"/>
      <c r="G18" s="151"/>
      <c r="H18" s="150"/>
    </row>
    <row r="19" spans="1:8" ht="16.5" thickBot="1" x14ac:dyDescent="0.3">
      <c r="A19" s="206" t="s">
        <v>289</v>
      </c>
      <c r="B19" s="219" t="s">
        <v>512</v>
      </c>
      <c r="D19" s="294" t="s">
        <v>291</v>
      </c>
      <c r="E19" s="295"/>
      <c r="F19" s="296"/>
      <c r="G19" s="151"/>
      <c r="H19" s="150"/>
    </row>
    <row r="20" spans="1:8" ht="16.5" thickBot="1" x14ac:dyDescent="0.3">
      <c r="A20" s="208" t="s">
        <v>485</v>
      </c>
      <c r="B20" s="219" t="s">
        <v>512</v>
      </c>
      <c r="D20" s="282" t="s">
        <v>484</v>
      </c>
      <c r="E20" s="283"/>
      <c r="F20" s="284"/>
      <c r="G20" s="288"/>
      <c r="H20" s="150"/>
    </row>
    <row r="21" spans="1:8" ht="16.5" thickBot="1" x14ac:dyDescent="0.3">
      <c r="A21" s="208" t="s">
        <v>288</v>
      </c>
      <c r="B21" s="219" t="s">
        <v>512</v>
      </c>
      <c r="D21" s="285"/>
      <c r="E21" s="286"/>
      <c r="F21" s="287"/>
      <c r="G21" s="288"/>
    </row>
    <row r="22" spans="1:8" ht="16.5" thickBot="1" x14ac:dyDescent="0.3">
      <c r="A22" s="208" t="s">
        <v>266</v>
      </c>
      <c r="B22" s="219" t="s">
        <v>512</v>
      </c>
    </row>
    <row r="23" spans="1:8" ht="16.5" thickBot="1" x14ac:dyDescent="0.3">
      <c r="A23" s="208" t="s">
        <v>287</v>
      </c>
      <c r="B23" s="219" t="s">
        <v>512</v>
      </c>
    </row>
    <row r="24" spans="1:8" ht="16.5" thickBot="1" x14ac:dyDescent="0.3">
      <c r="A24" s="208" t="s">
        <v>286</v>
      </c>
      <c r="B24" s="219" t="s">
        <v>512</v>
      </c>
    </row>
    <row r="25" spans="1:8" ht="16.5" thickBot="1" x14ac:dyDescent="0.3">
      <c r="A25" s="210" t="s">
        <v>483</v>
      </c>
      <c r="B25" s="219" t="s">
        <v>512</v>
      </c>
    </row>
    <row r="26" spans="1:8" ht="16.5" thickBot="1" x14ac:dyDescent="0.3">
      <c r="A26" s="209" t="s">
        <v>257</v>
      </c>
      <c r="B26" s="219" t="s">
        <v>512</v>
      </c>
    </row>
    <row r="27" spans="1:8" ht="16.5" thickBot="1" x14ac:dyDescent="0.3">
      <c r="A27" s="206" t="s">
        <v>479</v>
      </c>
      <c r="B27" s="207"/>
    </row>
    <row r="28" spans="1:8" ht="16.5" thickBot="1" x14ac:dyDescent="0.3">
      <c r="A28" s="208" t="s">
        <v>285</v>
      </c>
      <c r="B28" s="219" t="s">
        <v>512</v>
      </c>
    </row>
    <row r="29" spans="1:8" x14ac:dyDescent="0.25">
      <c r="A29" s="210" t="s">
        <v>284</v>
      </c>
      <c r="B29" s="220" t="s">
        <v>512</v>
      </c>
    </row>
    <row r="30" spans="1:8" x14ac:dyDescent="0.25">
      <c r="A30" s="222" t="s">
        <v>482</v>
      </c>
      <c r="B30" s="223" t="s">
        <v>512</v>
      </c>
    </row>
    <row r="31" spans="1:8" x14ac:dyDescent="0.25">
      <c r="A31" s="222" t="s">
        <v>283</v>
      </c>
      <c r="B31" s="223" t="s">
        <v>512</v>
      </c>
    </row>
    <row r="32" spans="1:8" x14ac:dyDescent="0.25">
      <c r="A32" s="222" t="s">
        <v>282</v>
      </c>
      <c r="B32" s="223" t="s">
        <v>512</v>
      </c>
    </row>
    <row r="33" spans="1:22" x14ac:dyDescent="0.25">
      <c r="A33" s="222" t="s">
        <v>281</v>
      </c>
      <c r="B33" s="223" t="s">
        <v>512</v>
      </c>
    </row>
    <row r="34" spans="1:22" x14ac:dyDescent="0.25">
      <c r="A34" s="222" t="s">
        <v>280</v>
      </c>
      <c r="B34" s="223" t="s">
        <v>512</v>
      </c>
    </row>
    <row r="35" spans="1:22" x14ac:dyDescent="0.25">
      <c r="A35" s="222" t="s">
        <v>279</v>
      </c>
      <c r="B35" s="223" t="s">
        <v>512</v>
      </c>
    </row>
    <row r="36" spans="1:22" x14ac:dyDescent="0.25">
      <c r="A36" s="221" t="s">
        <v>481</v>
      </c>
      <c r="B36" s="224" t="s">
        <v>512</v>
      </c>
      <c r="C36" s="149"/>
      <c r="D36" s="149"/>
      <c r="E36" s="149"/>
      <c r="F36" s="149"/>
      <c r="G36" s="149"/>
      <c r="H36" s="149"/>
      <c r="I36" s="149"/>
      <c r="J36" s="149"/>
      <c r="K36" s="149"/>
      <c r="L36" s="149"/>
      <c r="M36" s="149"/>
      <c r="N36" s="149"/>
      <c r="O36" s="149"/>
      <c r="P36" s="149"/>
      <c r="Q36" s="149"/>
      <c r="R36" s="149"/>
      <c r="S36" s="149"/>
      <c r="T36" s="149"/>
      <c r="U36" s="149"/>
      <c r="V36" s="149"/>
    </row>
    <row r="37" spans="1:22" x14ac:dyDescent="0.25">
      <c r="A37" s="228" t="s">
        <v>278</v>
      </c>
      <c r="B37" s="229">
        <v>2025</v>
      </c>
      <c r="C37" s="229">
        <v>2026</v>
      </c>
      <c r="D37" s="190"/>
      <c r="E37" s="190"/>
      <c r="F37" s="190"/>
      <c r="G37" s="190"/>
      <c r="H37" s="190"/>
      <c r="I37" s="190"/>
      <c r="J37" s="190"/>
      <c r="K37" s="191"/>
      <c r="L37" s="191"/>
      <c r="M37" s="191"/>
      <c r="N37" s="191"/>
      <c r="O37" s="191"/>
      <c r="P37" s="191"/>
      <c r="Q37" s="191"/>
      <c r="R37" s="191"/>
      <c r="S37" s="191"/>
      <c r="T37" s="191"/>
      <c r="U37" s="191"/>
      <c r="V37" s="191"/>
    </row>
    <row r="38" spans="1:22" outlineLevel="1" x14ac:dyDescent="0.25">
      <c r="A38" s="222" t="s">
        <v>277</v>
      </c>
      <c r="B38" s="223" t="s">
        <v>512</v>
      </c>
      <c r="C38" s="223" t="s">
        <v>512</v>
      </c>
      <c r="D38" s="188"/>
      <c r="E38" s="188"/>
      <c r="F38" s="188"/>
      <c r="G38" s="188"/>
      <c r="H38" s="188"/>
      <c r="I38" s="188"/>
      <c r="J38" s="188"/>
      <c r="K38" s="188"/>
      <c r="L38" s="188"/>
      <c r="M38" s="188"/>
      <c r="N38" s="188"/>
      <c r="O38" s="188"/>
      <c r="P38" s="188"/>
      <c r="Q38" s="188"/>
      <c r="R38" s="188"/>
      <c r="S38" s="188"/>
      <c r="T38" s="188"/>
      <c r="U38" s="188"/>
      <c r="V38" s="188"/>
    </row>
    <row r="39" spans="1:22" outlineLevel="1" x14ac:dyDescent="0.25">
      <c r="A39" s="222" t="s">
        <v>276</v>
      </c>
      <c r="B39" s="223" t="s">
        <v>512</v>
      </c>
      <c r="C39" s="223" t="s">
        <v>512</v>
      </c>
      <c r="D39" s="188"/>
      <c r="E39" s="188"/>
      <c r="F39" s="188"/>
      <c r="G39" s="188"/>
      <c r="H39" s="188"/>
      <c r="I39" s="188"/>
      <c r="J39" s="188"/>
      <c r="K39" s="188"/>
      <c r="L39" s="188"/>
      <c r="M39" s="188"/>
      <c r="N39" s="188"/>
      <c r="O39" s="188"/>
      <c r="P39" s="188"/>
      <c r="Q39" s="188"/>
      <c r="R39" s="188"/>
      <c r="S39" s="188"/>
      <c r="T39" s="188"/>
      <c r="U39" s="188"/>
      <c r="V39" s="188"/>
    </row>
    <row r="40" spans="1:22" s="143" customFormat="1" x14ac:dyDescent="0.25">
      <c r="A40" s="222" t="s">
        <v>480</v>
      </c>
      <c r="B40" s="223" t="s">
        <v>512</v>
      </c>
      <c r="C40" s="223" t="s">
        <v>512</v>
      </c>
      <c r="D40" s="189"/>
      <c r="E40" s="189"/>
      <c r="F40" s="189"/>
      <c r="G40" s="189"/>
      <c r="H40" s="189"/>
      <c r="I40" s="189"/>
      <c r="J40" s="189"/>
      <c r="K40" s="189"/>
      <c r="L40" s="189"/>
      <c r="M40" s="189"/>
      <c r="N40" s="189"/>
      <c r="O40" s="189"/>
      <c r="P40" s="189"/>
      <c r="Q40" s="189"/>
      <c r="R40" s="189"/>
      <c r="S40" s="189"/>
      <c r="T40" s="189"/>
      <c r="U40" s="189"/>
      <c r="V40" s="189"/>
    </row>
    <row r="41" spans="1:22" s="143" customFormat="1" ht="15" x14ac:dyDescent="0.25">
      <c r="A41" s="212" t="s">
        <v>505</v>
      </c>
      <c r="B41" s="223" t="s">
        <v>512</v>
      </c>
      <c r="C41" s="223" t="s">
        <v>512</v>
      </c>
      <c r="D41" s="189"/>
      <c r="E41" s="189"/>
      <c r="F41" s="189"/>
      <c r="G41" s="189"/>
      <c r="H41" s="189"/>
      <c r="I41" s="189"/>
      <c r="J41" s="189"/>
      <c r="K41" s="189"/>
      <c r="L41" s="189"/>
      <c r="M41" s="189"/>
      <c r="N41" s="189"/>
      <c r="O41" s="189"/>
      <c r="P41" s="189"/>
      <c r="Q41" s="189"/>
      <c r="R41" s="189"/>
      <c r="S41" s="189"/>
      <c r="T41" s="189"/>
      <c r="U41" s="189"/>
      <c r="V41" s="189"/>
    </row>
    <row r="42" spans="1:22" s="143" customFormat="1" ht="15" x14ac:dyDescent="0.25">
      <c r="A42" s="212" t="s">
        <v>506</v>
      </c>
      <c r="B42" s="223" t="s">
        <v>512</v>
      </c>
      <c r="C42" s="223" t="s">
        <v>512</v>
      </c>
      <c r="D42" s="189"/>
      <c r="E42" s="189"/>
      <c r="F42" s="189"/>
      <c r="G42" s="189"/>
      <c r="H42" s="189"/>
      <c r="I42" s="189"/>
      <c r="J42" s="189"/>
      <c r="K42" s="189"/>
      <c r="L42" s="189"/>
      <c r="M42" s="189"/>
      <c r="N42" s="189"/>
      <c r="O42" s="189"/>
      <c r="P42" s="189"/>
      <c r="Q42" s="189"/>
      <c r="R42" s="189"/>
      <c r="S42" s="189"/>
      <c r="T42" s="189"/>
      <c r="U42" s="189"/>
      <c r="V42" s="189"/>
    </row>
    <row r="43" spans="1:22" s="143" customFormat="1" ht="15" x14ac:dyDescent="0.25">
      <c r="A43" s="212" t="s">
        <v>507</v>
      </c>
      <c r="B43" s="223" t="s">
        <v>512</v>
      </c>
      <c r="C43" s="223" t="s">
        <v>512</v>
      </c>
      <c r="D43" s="189"/>
      <c r="E43" s="189"/>
      <c r="F43" s="189"/>
      <c r="G43" s="189"/>
      <c r="H43" s="189"/>
      <c r="I43" s="189"/>
      <c r="J43" s="189"/>
      <c r="K43" s="189"/>
      <c r="L43" s="189"/>
      <c r="M43" s="189"/>
      <c r="N43" s="189"/>
      <c r="O43" s="189"/>
      <c r="P43" s="189"/>
      <c r="Q43" s="189"/>
      <c r="R43" s="189"/>
      <c r="S43" s="189"/>
      <c r="T43" s="189"/>
      <c r="U43" s="189"/>
      <c r="V43" s="189"/>
    </row>
    <row r="44" spans="1:22" ht="16.350000000000001" thickBot="1" x14ac:dyDescent="0.3">
      <c r="A44" s="225"/>
      <c r="B44" s="226"/>
      <c r="C44" s="227"/>
    </row>
    <row r="45" spans="1:22" x14ac:dyDescent="0.25">
      <c r="A45" s="211" t="s">
        <v>275</v>
      </c>
      <c r="B45" s="145">
        <v>1</v>
      </c>
      <c r="C45" s="145">
        <v>2</v>
      </c>
      <c r="D45" s="190"/>
      <c r="E45" s="190"/>
      <c r="F45" s="190"/>
      <c r="G45" s="190"/>
      <c r="H45" s="190"/>
      <c r="I45" s="190"/>
      <c r="J45" s="190"/>
      <c r="K45" s="191"/>
      <c r="L45" s="191"/>
      <c r="M45" s="191"/>
      <c r="N45" s="191"/>
      <c r="O45" s="191"/>
      <c r="P45" s="191"/>
      <c r="Q45" s="191"/>
      <c r="R45" s="191"/>
      <c r="S45" s="191"/>
      <c r="T45" s="191"/>
      <c r="U45" s="191"/>
      <c r="V45" s="191"/>
    </row>
    <row r="46" spans="1:22" x14ac:dyDescent="0.25">
      <c r="A46" s="148" t="s">
        <v>274</v>
      </c>
      <c r="B46" s="223" t="s">
        <v>512</v>
      </c>
      <c r="C46" s="223" t="s">
        <v>512</v>
      </c>
      <c r="D46" s="189"/>
      <c r="E46" s="189"/>
      <c r="F46" s="189"/>
      <c r="G46" s="189"/>
      <c r="H46" s="189"/>
      <c r="I46" s="189"/>
      <c r="J46" s="189"/>
      <c r="K46" s="189"/>
      <c r="L46" s="189"/>
      <c r="M46" s="189"/>
      <c r="N46" s="189"/>
      <c r="O46" s="189"/>
      <c r="P46" s="189"/>
      <c r="Q46" s="189"/>
      <c r="R46" s="189"/>
      <c r="S46" s="189"/>
      <c r="T46" s="189"/>
      <c r="U46" s="189"/>
      <c r="V46" s="189"/>
    </row>
    <row r="47" spans="1:22" x14ac:dyDescent="0.25">
      <c r="A47" s="148" t="s">
        <v>273</v>
      </c>
      <c r="B47" s="223" t="s">
        <v>512</v>
      </c>
      <c r="C47" s="223" t="s">
        <v>512</v>
      </c>
      <c r="D47" s="189"/>
      <c r="E47" s="189"/>
      <c r="F47" s="189"/>
      <c r="G47" s="189"/>
      <c r="H47" s="189"/>
      <c r="I47" s="189"/>
      <c r="J47" s="189"/>
      <c r="K47" s="189"/>
      <c r="L47" s="189"/>
      <c r="M47" s="189"/>
      <c r="N47" s="189"/>
      <c r="O47" s="189"/>
      <c r="P47" s="189"/>
      <c r="Q47" s="189"/>
      <c r="R47" s="189"/>
      <c r="S47" s="189"/>
      <c r="T47" s="189"/>
      <c r="U47" s="189"/>
      <c r="V47" s="189"/>
    </row>
    <row r="48" spans="1:22" x14ac:dyDescent="0.25">
      <c r="A48" s="148" t="s">
        <v>272</v>
      </c>
      <c r="B48" s="223" t="s">
        <v>512</v>
      </c>
      <c r="C48" s="223" t="s">
        <v>512</v>
      </c>
      <c r="D48" s="189"/>
      <c r="E48" s="189"/>
      <c r="F48" s="189"/>
      <c r="G48" s="189"/>
      <c r="H48" s="189"/>
      <c r="I48" s="189"/>
      <c r="J48" s="189"/>
      <c r="K48" s="189"/>
      <c r="L48" s="189"/>
      <c r="M48" s="189"/>
      <c r="N48" s="189"/>
      <c r="O48" s="189"/>
      <c r="P48" s="189"/>
      <c r="Q48" s="189"/>
      <c r="R48" s="189"/>
      <c r="S48" s="189"/>
      <c r="T48" s="189"/>
      <c r="U48" s="189"/>
      <c r="V48" s="189"/>
    </row>
    <row r="49" spans="1:22" ht="16.5" thickBot="1" x14ac:dyDescent="0.3">
      <c r="A49" s="147" t="s">
        <v>271</v>
      </c>
      <c r="B49" s="223" t="s">
        <v>512</v>
      </c>
      <c r="C49" s="223" t="s">
        <v>512</v>
      </c>
      <c r="D49" s="189"/>
      <c r="E49" s="189"/>
      <c r="F49" s="189"/>
      <c r="G49" s="189"/>
      <c r="H49" s="189"/>
      <c r="I49" s="189"/>
      <c r="J49" s="189"/>
      <c r="K49" s="189"/>
      <c r="L49" s="189"/>
      <c r="M49" s="189"/>
      <c r="N49" s="189"/>
      <c r="O49" s="189"/>
      <c r="P49" s="189"/>
      <c r="Q49" s="189"/>
      <c r="R49" s="189"/>
      <c r="S49" s="189"/>
      <c r="T49" s="189"/>
      <c r="U49" s="189"/>
      <c r="V49" s="189"/>
    </row>
    <row r="50" spans="1:22" ht="16.5" thickBot="1" x14ac:dyDescent="0.3">
      <c r="A50" s="146"/>
      <c r="B50" s="213"/>
      <c r="C50" s="214"/>
      <c r="D50" s="196"/>
      <c r="E50" s="196"/>
      <c r="F50" s="196"/>
      <c r="G50" s="196"/>
      <c r="H50" s="196"/>
      <c r="I50" s="196"/>
      <c r="J50" s="196"/>
      <c r="K50" s="196"/>
      <c r="L50" s="196"/>
      <c r="M50" s="196"/>
      <c r="N50" s="196"/>
      <c r="O50" s="196"/>
      <c r="P50" s="196"/>
      <c r="Q50" s="196"/>
      <c r="R50" s="196"/>
      <c r="S50" s="196"/>
      <c r="T50" s="196"/>
      <c r="U50" s="196"/>
      <c r="V50" s="196"/>
    </row>
    <row r="51" spans="1:22" x14ac:dyDescent="0.25">
      <c r="A51" s="211" t="s">
        <v>270</v>
      </c>
      <c r="B51" s="145">
        <v>1</v>
      </c>
      <c r="C51" s="145">
        <v>2</v>
      </c>
      <c r="D51" s="190"/>
      <c r="E51" s="190"/>
      <c r="F51" s="190"/>
      <c r="G51" s="190"/>
      <c r="H51" s="190"/>
      <c r="I51" s="190"/>
      <c r="J51" s="190"/>
      <c r="K51" s="191"/>
      <c r="L51" s="191"/>
      <c r="M51" s="191"/>
      <c r="N51" s="191"/>
      <c r="O51" s="191"/>
      <c r="P51" s="191"/>
      <c r="Q51" s="191"/>
      <c r="R51" s="191"/>
      <c r="S51" s="191"/>
      <c r="T51" s="191"/>
      <c r="U51" s="191"/>
      <c r="V51" s="191"/>
    </row>
    <row r="52" spans="1:22" s="143" customFormat="1" ht="15" x14ac:dyDescent="0.25">
      <c r="A52" s="204" t="s">
        <v>269</v>
      </c>
      <c r="B52" s="223" t="s">
        <v>512</v>
      </c>
      <c r="C52" s="223" t="s">
        <v>512</v>
      </c>
      <c r="D52" s="193"/>
      <c r="E52" s="193"/>
      <c r="F52" s="193"/>
      <c r="G52" s="193"/>
      <c r="H52" s="193"/>
      <c r="I52" s="193"/>
      <c r="J52" s="193"/>
      <c r="K52" s="193"/>
      <c r="L52" s="193"/>
      <c r="M52" s="193"/>
      <c r="N52" s="193"/>
      <c r="O52" s="193"/>
      <c r="P52" s="193"/>
      <c r="Q52" s="193"/>
      <c r="R52" s="193"/>
      <c r="S52" s="193"/>
      <c r="T52" s="193"/>
      <c r="U52" s="193"/>
      <c r="V52" s="193"/>
    </row>
    <row r="53" spans="1:22" x14ac:dyDescent="0.25">
      <c r="A53" s="148" t="s">
        <v>268</v>
      </c>
      <c r="B53" s="223" t="s">
        <v>512</v>
      </c>
      <c r="C53" s="223" t="s">
        <v>512</v>
      </c>
      <c r="D53" s="192"/>
      <c r="E53" s="192"/>
      <c r="F53" s="192"/>
      <c r="G53" s="192"/>
      <c r="H53" s="192"/>
      <c r="I53" s="192"/>
      <c r="J53" s="192"/>
      <c r="K53" s="192"/>
      <c r="L53" s="192"/>
      <c r="M53" s="192"/>
      <c r="N53" s="192"/>
      <c r="O53" s="192"/>
      <c r="P53" s="192"/>
      <c r="Q53" s="192"/>
      <c r="R53" s="192"/>
      <c r="S53" s="192"/>
      <c r="T53" s="192"/>
      <c r="U53" s="192"/>
      <c r="V53" s="192"/>
    </row>
    <row r="54" spans="1:22" x14ac:dyDescent="0.25">
      <c r="A54" s="148"/>
      <c r="B54" s="200"/>
      <c r="C54" s="200"/>
      <c r="D54" s="192"/>
      <c r="E54" s="192"/>
      <c r="F54" s="192"/>
      <c r="G54" s="192"/>
      <c r="H54" s="192"/>
      <c r="I54" s="192"/>
      <c r="J54" s="192"/>
      <c r="K54" s="192"/>
      <c r="L54" s="192"/>
      <c r="M54" s="192"/>
      <c r="N54" s="192"/>
      <c r="O54" s="192"/>
      <c r="P54" s="192"/>
      <c r="Q54" s="192"/>
      <c r="R54" s="192"/>
      <c r="S54" s="192"/>
      <c r="T54" s="192"/>
      <c r="U54" s="192"/>
      <c r="V54" s="192"/>
    </row>
    <row r="55" spans="1:22" x14ac:dyDescent="0.25">
      <c r="A55" s="144" t="s">
        <v>267</v>
      </c>
      <c r="B55" s="223" t="s">
        <v>512</v>
      </c>
      <c r="C55" s="223" t="s">
        <v>512</v>
      </c>
      <c r="D55" s="192"/>
      <c r="E55" s="192"/>
      <c r="F55" s="192"/>
      <c r="G55" s="192"/>
      <c r="H55" s="192"/>
      <c r="I55" s="192"/>
      <c r="J55" s="192"/>
      <c r="K55" s="192"/>
      <c r="L55" s="192"/>
      <c r="M55" s="192"/>
      <c r="N55" s="192"/>
      <c r="O55" s="192"/>
      <c r="P55" s="192"/>
      <c r="Q55" s="192"/>
      <c r="R55" s="192"/>
      <c r="S55" s="192"/>
      <c r="T55" s="192"/>
      <c r="U55" s="192"/>
      <c r="V55" s="192"/>
    </row>
    <row r="56" spans="1:22" x14ac:dyDescent="0.25">
      <c r="A56" s="144" t="str">
        <f>A22</f>
        <v>Прочие расходы при эксплуатации объекта, руб. без НДС</v>
      </c>
      <c r="B56" s="223" t="s">
        <v>512</v>
      </c>
      <c r="C56" s="223" t="s">
        <v>512</v>
      </c>
      <c r="D56" s="192"/>
      <c r="E56" s="192"/>
      <c r="F56" s="192"/>
      <c r="G56" s="192"/>
      <c r="H56" s="192"/>
      <c r="I56" s="192"/>
      <c r="J56" s="192"/>
      <c r="K56" s="192"/>
      <c r="L56" s="192"/>
      <c r="M56" s="192"/>
      <c r="N56" s="192"/>
      <c r="O56" s="192"/>
      <c r="P56" s="192"/>
      <c r="Q56" s="192"/>
      <c r="R56" s="192"/>
      <c r="S56" s="192"/>
      <c r="T56" s="192"/>
      <c r="U56" s="192"/>
      <c r="V56" s="192"/>
    </row>
    <row r="57" spans="1:22" x14ac:dyDescent="0.25">
      <c r="A57" s="144" t="s">
        <v>479</v>
      </c>
      <c r="B57" s="200"/>
      <c r="C57" s="200"/>
      <c r="D57" s="192"/>
      <c r="E57" s="192"/>
      <c r="F57" s="192"/>
      <c r="G57" s="192"/>
      <c r="H57" s="192"/>
      <c r="I57" s="192"/>
      <c r="J57" s="192"/>
      <c r="K57" s="192"/>
      <c r="L57" s="192"/>
      <c r="M57" s="192"/>
      <c r="N57" s="192"/>
      <c r="O57" s="192"/>
      <c r="P57" s="192"/>
      <c r="Q57" s="192"/>
      <c r="R57" s="192"/>
      <c r="S57" s="192"/>
      <c r="T57" s="192"/>
      <c r="U57" s="192"/>
      <c r="V57" s="192"/>
    </row>
    <row r="58" spans="1:22" x14ac:dyDescent="0.25">
      <c r="A58" s="144" t="s">
        <v>479</v>
      </c>
      <c r="B58" s="200"/>
      <c r="C58" s="200"/>
      <c r="D58" s="192"/>
      <c r="E58" s="192"/>
      <c r="F58" s="192"/>
      <c r="G58" s="192"/>
      <c r="H58" s="192"/>
      <c r="I58" s="192"/>
      <c r="J58" s="192"/>
      <c r="K58" s="192"/>
      <c r="L58" s="192"/>
      <c r="M58" s="192"/>
      <c r="N58" s="192"/>
      <c r="O58" s="192"/>
      <c r="P58" s="192"/>
      <c r="Q58" s="192"/>
      <c r="R58" s="192"/>
      <c r="S58" s="192"/>
      <c r="T58" s="192"/>
      <c r="U58" s="192"/>
      <c r="V58" s="192"/>
    </row>
    <row r="59" spans="1:22" x14ac:dyDescent="0.25">
      <c r="A59" s="144" t="s">
        <v>479</v>
      </c>
      <c r="B59" s="200"/>
      <c r="C59" s="200"/>
      <c r="D59" s="192"/>
      <c r="E59" s="192"/>
      <c r="F59" s="192"/>
      <c r="G59" s="192"/>
      <c r="H59" s="192"/>
      <c r="I59" s="192"/>
      <c r="J59" s="192"/>
      <c r="K59" s="192"/>
      <c r="L59" s="192"/>
      <c r="M59" s="192"/>
      <c r="N59" s="192"/>
      <c r="O59" s="192"/>
      <c r="P59" s="192"/>
      <c r="Q59" s="192"/>
      <c r="R59" s="192"/>
      <c r="S59" s="192"/>
      <c r="T59" s="192"/>
      <c r="U59" s="192"/>
      <c r="V59" s="192"/>
    </row>
    <row r="60" spans="1:22" x14ac:dyDescent="0.25">
      <c r="A60" s="144" t="s">
        <v>265</v>
      </c>
      <c r="B60" s="223" t="s">
        <v>512</v>
      </c>
      <c r="C60" s="223" t="s">
        <v>512</v>
      </c>
      <c r="D60" s="192"/>
      <c r="E60" s="192"/>
      <c r="F60" s="192"/>
      <c r="G60" s="192"/>
      <c r="H60" s="192"/>
      <c r="I60" s="192"/>
      <c r="J60" s="192"/>
      <c r="K60" s="192"/>
      <c r="L60" s="192"/>
      <c r="M60" s="192"/>
      <c r="N60" s="192"/>
      <c r="O60" s="192"/>
      <c r="P60" s="192"/>
      <c r="Q60" s="192"/>
      <c r="R60" s="192"/>
      <c r="S60" s="192"/>
      <c r="T60" s="192"/>
      <c r="U60" s="192"/>
      <c r="V60" s="192"/>
    </row>
    <row r="61" spans="1:22" s="143" customFormat="1" ht="30.2" customHeight="1" x14ac:dyDescent="0.25">
      <c r="A61" s="215" t="s">
        <v>264</v>
      </c>
      <c r="B61" s="203"/>
      <c r="C61" s="203"/>
      <c r="D61" s="193"/>
      <c r="E61" s="193"/>
      <c r="F61" s="193"/>
      <c r="G61" s="193"/>
      <c r="H61" s="193"/>
      <c r="I61" s="193"/>
      <c r="J61" s="193"/>
      <c r="K61" s="193"/>
      <c r="L61" s="193"/>
      <c r="M61" s="193"/>
      <c r="N61" s="193"/>
      <c r="O61" s="193"/>
      <c r="P61" s="193"/>
      <c r="Q61" s="193"/>
      <c r="R61" s="193"/>
      <c r="S61" s="193"/>
      <c r="T61" s="193"/>
      <c r="U61" s="193"/>
      <c r="V61" s="193"/>
    </row>
    <row r="62" spans="1:22" x14ac:dyDescent="0.25">
      <c r="A62" s="144" t="s">
        <v>259</v>
      </c>
      <c r="B62" s="223" t="s">
        <v>512</v>
      </c>
      <c r="C62" s="223" t="s">
        <v>512</v>
      </c>
      <c r="D62" s="192"/>
      <c r="E62" s="192"/>
      <c r="F62" s="192"/>
      <c r="G62" s="192"/>
      <c r="H62" s="192"/>
      <c r="I62" s="192"/>
      <c r="J62" s="192"/>
      <c r="K62" s="192"/>
      <c r="L62" s="192"/>
      <c r="M62" s="192"/>
      <c r="N62" s="192"/>
      <c r="O62" s="192"/>
      <c r="P62" s="192"/>
      <c r="Q62" s="192"/>
      <c r="R62" s="192"/>
      <c r="S62" s="192"/>
      <c r="T62" s="192"/>
      <c r="U62" s="192"/>
      <c r="V62" s="192"/>
    </row>
    <row r="63" spans="1:22" x14ac:dyDescent="0.25">
      <c r="A63" s="144" t="s">
        <v>478</v>
      </c>
      <c r="B63" s="223" t="s">
        <v>512</v>
      </c>
      <c r="C63" s="223" t="s">
        <v>512</v>
      </c>
      <c r="D63" s="192"/>
      <c r="E63" s="192"/>
      <c r="F63" s="192"/>
      <c r="G63" s="192"/>
      <c r="H63" s="192"/>
      <c r="I63" s="192"/>
      <c r="J63" s="192"/>
      <c r="K63" s="192"/>
      <c r="L63" s="192"/>
      <c r="M63" s="192"/>
      <c r="N63" s="192"/>
      <c r="O63" s="192"/>
      <c r="P63" s="192"/>
      <c r="Q63" s="192"/>
      <c r="R63" s="192"/>
      <c r="S63" s="192"/>
      <c r="T63" s="192"/>
      <c r="U63" s="192"/>
      <c r="V63" s="192"/>
    </row>
    <row r="64" spans="1:22" s="143" customFormat="1" ht="31.7" customHeight="1" x14ac:dyDescent="0.25">
      <c r="A64" s="215" t="s">
        <v>260</v>
      </c>
      <c r="B64" s="203"/>
      <c r="C64" s="203"/>
      <c r="D64" s="193"/>
      <c r="E64" s="193"/>
      <c r="F64" s="193"/>
      <c r="G64" s="193"/>
      <c r="H64" s="193"/>
      <c r="I64" s="193"/>
      <c r="J64" s="193"/>
      <c r="K64" s="193"/>
      <c r="L64" s="193"/>
      <c r="M64" s="193"/>
      <c r="N64" s="193"/>
      <c r="O64" s="193"/>
      <c r="P64" s="193"/>
      <c r="Q64" s="193"/>
      <c r="R64" s="193"/>
      <c r="S64" s="193"/>
      <c r="T64" s="193"/>
      <c r="U64" s="193"/>
      <c r="V64" s="193"/>
    </row>
    <row r="65" spans="1:22" x14ac:dyDescent="0.25">
      <c r="A65" s="144" t="s">
        <v>258</v>
      </c>
      <c r="B65" s="223" t="s">
        <v>512</v>
      </c>
      <c r="C65" s="223" t="s">
        <v>512</v>
      </c>
      <c r="D65" s="192"/>
      <c r="E65" s="192"/>
      <c r="F65" s="192"/>
      <c r="G65" s="192"/>
      <c r="H65" s="192"/>
      <c r="I65" s="192"/>
      <c r="J65" s="192"/>
      <c r="K65" s="192"/>
      <c r="L65" s="192"/>
      <c r="M65" s="192"/>
      <c r="N65" s="192"/>
      <c r="O65" s="192"/>
      <c r="P65" s="192"/>
      <c r="Q65" s="192"/>
      <c r="R65" s="192"/>
      <c r="S65" s="192"/>
      <c r="T65" s="192"/>
      <c r="U65" s="192"/>
      <c r="V65" s="192"/>
    </row>
    <row r="66" spans="1:22" s="143" customFormat="1" ht="15" x14ac:dyDescent="0.25">
      <c r="A66" s="201" t="s">
        <v>263</v>
      </c>
      <c r="B66" s="223" t="s">
        <v>512</v>
      </c>
      <c r="C66" s="223" t="s">
        <v>512</v>
      </c>
      <c r="D66" s="193"/>
      <c r="E66" s="193"/>
      <c r="F66" s="193"/>
      <c r="G66" s="193"/>
      <c r="H66" s="193"/>
      <c r="I66" s="193"/>
      <c r="J66" s="193"/>
      <c r="K66" s="193"/>
      <c r="L66" s="193"/>
      <c r="M66" s="193"/>
      <c r="N66" s="193"/>
      <c r="O66" s="193"/>
      <c r="P66" s="193"/>
      <c r="Q66" s="193"/>
      <c r="R66" s="193"/>
      <c r="S66" s="193"/>
      <c r="T66" s="193"/>
      <c r="U66" s="193"/>
      <c r="V66" s="193"/>
    </row>
    <row r="67" spans="1:22" x14ac:dyDescent="0.25">
      <c r="A67" s="144" t="s">
        <v>257</v>
      </c>
      <c r="B67" s="223" t="s">
        <v>512</v>
      </c>
      <c r="C67" s="223" t="s">
        <v>512</v>
      </c>
      <c r="D67" s="192"/>
      <c r="E67" s="192"/>
      <c r="F67" s="192"/>
      <c r="G67" s="192"/>
      <c r="H67" s="192"/>
      <c r="I67" s="192"/>
      <c r="J67" s="192"/>
      <c r="K67" s="192"/>
      <c r="L67" s="192"/>
      <c r="M67" s="192"/>
      <c r="N67" s="192"/>
      <c r="O67" s="192"/>
      <c r="P67" s="192"/>
      <c r="Q67" s="192"/>
      <c r="R67" s="192"/>
      <c r="S67" s="192"/>
      <c r="T67" s="192"/>
      <c r="U67" s="192"/>
      <c r="V67" s="192"/>
    </row>
    <row r="68" spans="1:22" ht="16.5" thickBot="1" x14ac:dyDescent="0.3">
      <c r="A68" s="216" t="s">
        <v>262</v>
      </c>
      <c r="B68" s="223" t="s">
        <v>512</v>
      </c>
      <c r="C68" s="223" t="s">
        <v>512</v>
      </c>
      <c r="D68" s="197"/>
      <c r="E68" s="197"/>
      <c r="F68" s="197"/>
      <c r="G68" s="197"/>
      <c r="H68" s="197"/>
      <c r="I68" s="197"/>
      <c r="J68" s="197"/>
      <c r="K68" s="197"/>
      <c r="L68" s="197"/>
      <c r="M68" s="197"/>
      <c r="N68" s="197"/>
      <c r="O68" s="197"/>
      <c r="P68" s="197"/>
      <c r="Q68" s="197"/>
      <c r="R68" s="197"/>
      <c r="S68" s="197"/>
      <c r="T68" s="197"/>
      <c r="U68" s="197"/>
      <c r="V68" s="197"/>
    </row>
    <row r="69" spans="1:22" ht="16.5" thickBot="1" x14ac:dyDescent="0.3">
      <c r="A69" s="146"/>
      <c r="B69" s="217"/>
      <c r="C69" s="218"/>
      <c r="D69" s="198"/>
      <c r="E69" s="198"/>
      <c r="F69" s="198"/>
      <c r="G69" s="198"/>
      <c r="H69" s="198"/>
      <c r="I69" s="198"/>
      <c r="J69" s="198"/>
      <c r="K69" s="198"/>
      <c r="L69" s="198"/>
      <c r="M69" s="198"/>
      <c r="N69" s="198"/>
      <c r="O69" s="198"/>
      <c r="P69" s="198"/>
      <c r="Q69" s="198"/>
      <c r="R69" s="198"/>
      <c r="S69" s="198"/>
      <c r="T69" s="198"/>
      <c r="U69" s="198"/>
      <c r="V69" s="198"/>
    </row>
    <row r="70" spans="1:22" x14ac:dyDescent="0.25">
      <c r="A70" s="211" t="s">
        <v>261</v>
      </c>
      <c r="B70" s="145">
        <v>1</v>
      </c>
      <c r="C70" s="145">
        <f t="shared" ref="C70" si="0">B70+1</f>
        <v>2</v>
      </c>
      <c r="D70" s="190"/>
      <c r="E70" s="190"/>
      <c r="F70" s="190"/>
      <c r="G70" s="190"/>
      <c r="H70" s="190"/>
      <c r="I70" s="190"/>
      <c r="J70" s="190"/>
      <c r="K70" s="191"/>
      <c r="L70" s="191"/>
      <c r="M70" s="191"/>
      <c r="N70" s="191"/>
      <c r="O70" s="191"/>
      <c r="P70" s="191"/>
      <c r="Q70" s="191"/>
      <c r="R70" s="191"/>
      <c r="S70" s="191"/>
      <c r="T70" s="191"/>
      <c r="U70" s="191"/>
      <c r="V70" s="191"/>
    </row>
    <row r="71" spans="1:22" s="143" customFormat="1" ht="28.5" x14ac:dyDescent="0.25">
      <c r="A71" s="202" t="s">
        <v>260</v>
      </c>
      <c r="B71" s="203"/>
      <c r="C71" s="203"/>
      <c r="D71" s="193"/>
      <c r="E71" s="193"/>
      <c r="F71" s="193"/>
      <c r="G71" s="193"/>
      <c r="H71" s="193"/>
      <c r="I71" s="193"/>
      <c r="J71" s="193"/>
      <c r="K71" s="193"/>
      <c r="L71" s="193"/>
      <c r="M71" s="193"/>
      <c r="N71" s="193"/>
      <c r="O71" s="193"/>
      <c r="P71" s="193"/>
      <c r="Q71" s="193"/>
      <c r="R71" s="193"/>
      <c r="S71" s="193"/>
      <c r="T71" s="193"/>
      <c r="U71" s="193"/>
      <c r="V71" s="193"/>
    </row>
    <row r="72" spans="1:22" x14ac:dyDescent="0.25">
      <c r="A72" s="144" t="s">
        <v>259</v>
      </c>
      <c r="B72" s="223" t="s">
        <v>512</v>
      </c>
      <c r="C72" s="223" t="s">
        <v>512</v>
      </c>
      <c r="D72" s="192"/>
      <c r="E72" s="192"/>
      <c r="F72" s="192"/>
      <c r="G72" s="192"/>
      <c r="H72" s="192"/>
      <c r="I72" s="192"/>
      <c r="J72" s="192"/>
      <c r="K72" s="192"/>
      <c r="L72" s="192"/>
      <c r="M72" s="192"/>
      <c r="N72" s="192"/>
      <c r="O72" s="192"/>
      <c r="P72" s="192"/>
      <c r="Q72" s="192"/>
      <c r="R72" s="192"/>
      <c r="S72" s="192"/>
      <c r="T72" s="192"/>
      <c r="U72" s="192"/>
      <c r="V72" s="192"/>
    </row>
    <row r="73" spans="1:22" x14ac:dyDescent="0.25">
      <c r="A73" s="144" t="s">
        <v>258</v>
      </c>
      <c r="B73" s="223" t="s">
        <v>512</v>
      </c>
      <c r="C73" s="223" t="s">
        <v>512</v>
      </c>
      <c r="D73" s="192"/>
      <c r="E73" s="192"/>
      <c r="F73" s="192"/>
      <c r="G73" s="192"/>
      <c r="H73" s="192"/>
      <c r="I73" s="192"/>
      <c r="J73" s="192"/>
      <c r="K73" s="192"/>
      <c r="L73" s="192"/>
      <c r="M73" s="192"/>
      <c r="N73" s="192"/>
      <c r="O73" s="192"/>
      <c r="P73" s="192"/>
      <c r="Q73" s="192"/>
      <c r="R73" s="192"/>
      <c r="S73" s="192"/>
      <c r="T73" s="192"/>
      <c r="U73" s="192"/>
      <c r="V73" s="192"/>
    </row>
    <row r="74" spans="1:22" x14ac:dyDescent="0.25">
      <c r="A74" s="144" t="s">
        <v>257</v>
      </c>
      <c r="B74" s="223" t="s">
        <v>512</v>
      </c>
      <c r="C74" s="223" t="s">
        <v>512</v>
      </c>
      <c r="D74" s="192"/>
      <c r="E74" s="192"/>
      <c r="F74" s="192"/>
      <c r="G74" s="192"/>
      <c r="H74" s="192"/>
      <c r="I74" s="192"/>
      <c r="J74" s="192"/>
      <c r="K74" s="192"/>
      <c r="L74" s="192"/>
      <c r="M74" s="192"/>
      <c r="N74" s="192"/>
      <c r="O74" s="192"/>
      <c r="P74" s="192"/>
      <c r="Q74" s="192"/>
      <c r="R74" s="192"/>
      <c r="S74" s="192"/>
      <c r="T74" s="192"/>
      <c r="U74" s="192"/>
      <c r="V74" s="192"/>
    </row>
    <row r="75" spans="1:22" x14ac:dyDescent="0.25">
      <c r="A75" s="144" t="s">
        <v>256</v>
      </c>
      <c r="B75" s="223" t="s">
        <v>512</v>
      </c>
      <c r="C75" s="223" t="s">
        <v>512</v>
      </c>
      <c r="D75" s="192"/>
      <c r="E75" s="192"/>
      <c r="F75" s="192"/>
      <c r="G75" s="192"/>
      <c r="H75" s="192"/>
      <c r="I75" s="192"/>
      <c r="J75" s="192"/>
      <c r="K75" s="192"/>
      <c r="L75" s="192"/>
      <c r="M75" s="192"/>
      <c r="N75" s="192"/>
      <c r="O75" s="192"/>
      <c r="P75" s="192"/>
      <c r="Q75" s="192"/>
      <c r="R75" s="192"/>
      <c r="S75" s="192"/>
      <c r="T75" s="192"/>
      <c r="U75" s="192"/>
      <c r="V75" s="192"/>
    </row>
    <row r="76" spans="1:22" x14ac:dyDescent="0.25">
      <c r="A76" s="144" t="s">
        <v>255</v>
      </c>
      <c r="B76" s="223" t="s">
        <v>512</v>
      </c>
      <c r="C76" s="223" t="s">
        <v>512</v>
      </c>
      <c r="D76" s="192"/>
      <c r="E76" s="192"/>
      <c r="F76" s="192"/>
      <c r="G76" s="192"/>
      <c r="H76" s="192"/>
      <c r="I76" s="192"/>
      <c r="J76" s="192"/>
      <c r="K76" s="192"/>
      <c r="L76" s="192"/>
      <c r="M76" s="192"/>
      <c r="N76" s="192"/>
      <c r="O76" s="192"/>
      <c r="P76" s="192"/>
      <c r="Q76" s="192"/>
      <c r="R76" s="192"/>
      <c r="S76" s="192"/>
      <c r="T76" s="192"/>
      <c r="U76" s="192"/>
      <c r="V76" s="192"/>
    </row>
    <row r="77" spans="1:22" x14ac:dyDescent="0.25">
      <c r="A77" s="144" t="s">
        <v>477</v>
      </c>
      <c r="B77" s="223" t="s">
        <v>512</v>
      </c>
      <c r="C77" s="223" t="s">
        <v>512</v>
      </c>
      <c r="D77" s="192"/>
      <c r="E77" s="192"/>
      <c r="F77" s="192"/>
      <c r="G77" s="192"/>
      <c r="H77" s="192"/>
      <c r="I77" s="192"/>
      <c r="J77" s="192"/>
      <c r="K77" s="192"/>
      <c r="L77" s="192"/>
      <c r="M77" s="192"/>
      <c r="N77" s="192"/>
      <c r="O77" s="192"/>
      <c r="P77" s="192"/>
      <c r="Q77" s="192"/>
      <c r="R77" s="192"/>
      <c r="S77" s="192"/>
      <c r="T77" s="192"/>
      <c r="U77" s="192"/>
      <c r="V77" s="192"/>
    </row>
    <row r="78" spans="1:22" x14ac:dyDescent="0.25">
      <c r="A78" s="144" t="s">
        <v>254</v>
      </c>
      <c r="B78" s="223" t="s">
        <v>512</v>
      </c>
      <c r="C78" s="223" t="s">
        <v>512</v>
      </c>
      <c r="D78" s="192"/>
      <c r="E78" s="192"/>
      <c r="F78" s="192"/>
      <c r="G78" s="192"/>
      <c r="H78" s="192"/>
      <c r="I78" s="192"/>
      <c r="J78" s="192"/>
      <c r="K78" s="192"/>
      <c r="L78" s="192"/>
      <c r="M78" s="192"/>
      <c r="N78" s="192"/>
      <c r="O78" s="192"/>
      <c r="P78" s="192"/>
      <c r="Q78" s="192"/>
      <c r="R78" s="192"/>
      <c r="S78" s="192"/>
      <c r="T78" s="192"/>
      <c r="U78" s="192"/>
      <c r="V78" s="192"/>
    </row>
    <row r="79" spans="1:22" s="143" customFormat="1" ht="15" x14ac:dyDescent="0.25">
      <c r="A79" s="201" t="s">
        <v>253</v>
      </c>
      <c r="B79" s="223" t="s">
        <v>512</v>
      </c>
      <c r="C79" s="223" t="s">
        <v>512</v>
      </c>
      <c r="D79" s="193"/>
      <c r="E79" s="193"/>
      <c r="F79" s="193"/>
      <c r="G79" s="193"/>
      <c r="H79" s="193"/>
      <c r="I79" s="193"/>
      <c r="J79" s="193"/>
      <c r="K79" s="193"/>
      <c r="L79" s="193"/>
      <c r="M79" s="193"/>
      <c r="N79" s="193"/>
      <c r="O79" s="193"/>
      <c r="P79" s="193"/>
      <c r="Q79" s="193"/>
      <c r="R79" s="193"/>
      <c r="S79" s="193"/>
      <c r="T79" s="193"/>
      <c r="U79" s="193"/>
      <c r="V79" s="193"/>
    </row>
    <row r="80" spans="1:22" s="143" customFormat="1" ht="15" x14ac:dyDescent="0.25">
      <c r="A80" s="201" t="s">
        <v>252</v>
      </c>
      <c r="B80" s="223" t="s">
        <v>512</v>
      </c>
      <c r="C80" s="223" t="s">
        <v>512</v>
      </c>
      <c r="D80" s="193"/>
      <c r="E80" s="193"/>
      <c r="F80" s="193"/>
      <c r="G80" s="193"/>
      <c r="H80" s="193"/>
      <c r="I80" s="193"/>
      <c r="J80" s="193"/>
      <c r="K80" s="193"/>
      <c r="L80" s="193"/>
      <c r="M80" s="193"/>
      <c r="N80" s="193"/>
      <c r="O80" s="193"/>
      <c r="P80" s="193"/>
      <c r="Q80" s="193"/>
      <c r="R80" s="193"/>
      <c r="S80" s="193"/>
      <c r="T80" s="193"/>
      <c r="U80" s="193"/>
      <c r="V80" s="193"/>
    </row>
    <row r="81" spans="1:22" x14ac:dyDescent="0.25">
      <c r="A81" s="144" t="s">
        <v>251</v>
      </c>
      <c r="B81" s="223" t="s">
        <v>512</v>
      </c>
      <c r="C81" s="223" t="s">
        <v>512</v>
      </c>
      <c r="D81" s="199"/>
      <c r="E81" s="199"/>
      <c r="F81" s="199"/>
      <c r="G81" s="199"/>
      <c r="H81" s="199"/>
      <c r="I81" s="199"/>
      <c r="J81" s="199"/>
      <c r="K81" s="199"/>
      <c r="L81" s="199"/>
      <c r="M81" s="199"/>
      <c r="N81" s="199"/>
      <c r="O81" s="199"/>
      <c r="P81" s="199"/>
      <c r="Q81" s="199"/>
      <c r="R81" s="199"/>
      <c r="S81" s="199"/>
      <c r="T81" s="199"/>
      <c r="U81" s="199"/>
      <c r="V81" s="199"/>
    </row>
    <row r="82" spans="1:22" s="143" customFormat="1" ht="15" x14ac:dyDescent="0.25">
      <c r="A82" s="202" t="s">
        <v>508</v>
      </c>
      <c r="B82" s="223" t="s">
        <v>512</v>
      </c>
      <c r="C82" s="223" t="s">
        <v>512</v>
      </c>
      <c r="D82" s="193"/>
      <c r="E82" s="193"/>
      <c r="F82" s="193"/>
      <c r="G82" s="193"/>
      <c r="H82" s="193"/>
      <c r="I82" s="193"/>
      <c r="J82" s="193"/>
      <c r="K82" s="193"/>
      <c r="L82" s="193"/>
      <c r="M82" s="193"/>
      <c r="N82" s="193"/>
      <c r="O82" s="193"/>
      <c r="P82" s="193"/>
      <c r="Q82" s="193"/>
      <c r="R82" s="193"/>
      <c r="S82" s="193"/>
      <c r="T82" s="193"/>
      <c r="U82" s="193"/>
      <c r="V82" s="193"/>
    </row>
    <row r="83" spans="1:22" s="143" customFormat="1" ht="15" x14ac:dyDescent="0.25">
      <c r="A83" s="204" t="s">
        <v>250</v>
      </c>
      <c r="B83" s="223" t="s">
        <v>512</v>
      </c>
      <c r="C83" s="223" t="s">
        <v>512</v>
      </c>
      <c r="D83" s="193"/>
      <c r="E83" s="193"/>
      <c r="F83" s="193"/>
      <c r="G83" s="193"/>
      <c r="H83" s="193"/>
      <c r="I83" s="193"/>
      <c r="J83" s="193"/>
      <c r="K83" s="193"/>
      <c r="L83" s="193"/>
      <c r="M83" s="193"/>
      <c r="N83" s="193"/>
      <c r="O83" s="193"/>
      <c r="P83" s="193"/>
      <c r="Q83" s="193"/>
      <c r="R83" s="193"/>
      <c r="S83" s="193"/>
      <c r="T83" s="193"/>
      <c r="U83" s="193"/>
      <c r="V83" s="193"/>
    </row>
    <row r="84" spans="1:22" s="143" customFormat="1" ht="15" x14ac:dyDescent="0.25">
      <c r="A84" s="204" t="s">
        <v>249</v>
      </c>
      <c r="B84" s="223" t="s">
        <v>512</v>
      </c>
      <c r="C84" s="223" t="s">
        <v>512</v>
      </c>
      <c r="D84" s="194"/>
      <c r="E84" s="194"/>
      <c r="F84" s="194"/>
      <c r="G84" s="194"/>
      <c r="H84" s="194"/>
      <c r="I84" s="194"/>
      <c r="J84" s="194"/>
      <c r="K84" s="194"/>
      <c r="L84" s="194"/>
      <c r="M84" s="194"/>
      <c r="N84" s="194"/>
      <c r="O84" s="194"/>
      <c r="P84" s="194"/>
      <c r="Q84" s="194"/>
      <c r="R84" s="194"/>
      <c r="S84" s="194"/>
      <c r="T84" s="194"/>
      <c r="U84" s="194"/>
      <c r="V84" s="194"/>
    </row>
    <row r="85" spans="1:22" s="143" customFormat="1" ht="15" x14ac:dyDescent="0.25">
      <c r="A85" s="204" t="s">
        <v>248</v>
      </c>
      <c r="B85" s="223" t="s">
        <v>512</v>
      </c>
      <c r="C85" s="223" t="s">
        <v>512</v>
      </c>
      <c r="D85" s="195"/>
      <c r="E85" s="195"/>
      <c r="F85" s="195"/>
      <c r="G85" s="195"/>
      <c r="H85" s="195"/>
      <c r="I85" s="195"/>
      <c r="J85" s="195"/>
      <c r="K85" s="195"/>
      <c r="L85" s="195"/>
      <c r="M85" s="195"/>
      <c r="N85" s="195"/>
      <c r="O85" s="195"/>
      <c r="P85" s="195"/>
      <c r="Q85" s="195"/>
      <c r="R85" s="195"/>
      <c r="S85" s="195"/>
      <c r="T85" s="195"/>
      <c r="U85" s="195"/>
      <c r="V85" s="195"/>
    </row>
    <row r="86" spans="1:22" s="143" customFormat="1" ht="15" x14ac:dyDescent="0.25">
      <c r="A86" s="204" t="s">
        <v>247</v>
      </c>
      <c r="B86" s="223" t="s">
        <v>512</v>
      </c>
      <c r="C86" s="223" t="s">
        <v>512</v>
      </c>
      <c r="D86" s="195"/>
      <c r="E86" s="195"/>
      <c r="F86" s="195"/>
      <c r="G86" s="195"/>
      <c r="H86" s="195"/>
      <c r="I86" s="195"/>
      <c r="J86" s="195"/>
      <c r="K86" s="195"/>
      <c r="L86" s="195"/>
      <c r="M86" s="195"/>
      <c r="N86" s="195"/>
      <c r="O86" s="195"/>
      <c r="P86" s="195"/>
      <c r="Q86" s="195"/>
      <c r="R86" s="195"/>
      <c r="S86" s="195"/>
      <c r="T86" s="195"/>
      <c r="U86" s="195"/>
      <c r="V86" s="195"/>
    </row>
    <row r="87" spans="1:22" s="143" customFormat="1" thickBot="1" x14ac:dyDescent="0.3">
      <c r="A87" s="205" t="s">
        <v>476</v>
      </c>
      <c r="B87" s="223" t="s">
        <v>512</v>
      </c>
      <c r="C87" s="223" t="s">
        <v>512</v>
      </c>
      <c r="D87" s="195"/>
      <c r="E87" s="195"/>
      <c r="F87" s="195"/>
      <c r="G87" s="195"/>
      <c r="H87" s="195"/>
      <c r="I87" s="195"/>
      <c r="J87" s="195"/>
      <c r="K87" s="195"/>
      <c r="L87" s="195"/>
      <c r="M87" s="195"/>
      <c r="N87" s="195"/>
      <c r="O87" s="195"/>
      <c r="P87" s="195"/>
      <c r="Q87" s="195"/>
      <c r="R87" s="195"/>
      <c r="S87" s="195"/>
      <c r="T87" s="195"/>
      <c r="U87" s="195"/>
      <c r="V87" s="195"/>
    </row>
    <row r="89" spans="1:22" ht="100.5" customHeight="1" x14ac:dyDescent="0.25">
      <c r="A89" s="289" t="s">
        <v>475</v>
      </c>
      <c r="B89" s="289"/>
      <c r="C89" s="289"/>
      <c r="D89" s="289"/>
      <c r="E89" s="289"/>
      <c r="F89" s="289"/>
      <c r="G89" s="289"/>
      <c r="H89" s="289"/>
      <c r="I89" s="289"/>
      <c r="J89" s="289"/>
      <c r="K89" s="289"/>
    </row>
    <row r="90" spans="1:22" hidden="1" x14ac:dyDescent="0.25">
      <c r="A90" s="141" t="s">
        <v>474</v>
      </c>
    </row>
    <row r="91" spans="1:22" hidden="1" x14ac:dyDescent="0.25">
      <c r="A91" s="141" t="s">
        <v>473</v>
      </c>
      <c r="B91" s="142">
        <v>0</v>
      </c>
      <c r="C91" s="142">
        <v>0.04</v>
      </c>
      <c r="D91" s="142">
        <v>0.04</v>
      </c>
      <c r="E91" s="142">
        <v>0.04</v>
      </c>
      <c r="F91" s="142">
        <v>0.04</v>
      </c>
      <c r="G91" s="142">
        <v>0.04</v>
      </c>
      <c r="H91" s="142">
        <v>0.04</v>
      </c>
      <c r="I91" s="142">
        <v>0.04</v>
      </c>
      <c r="J91" s="142">
        <v>0.04</v>
      </c>
      <c r="K91" s="142">
        <v>0.04</v>
      </c>
      <c r="L91" s="142">
        <v>0.04</v>
      </c>
      <c r="M91" s="142">
        <v>0.04</v>
      </c>
      <c r="N91" s="142">
        <v>0.04</v>
      </c>
      <c r="O91" s="142">
        <v>0.04</v>
      </c>
      <c r="P91" s="142">
        <v>0.04</v>
      </c>
      <c r="Q91" s="142">
        <v>0.04</v>
      </c>
      <c r="R91" s="142">
        <v>0.04</v>
      </c>
      <c r="S91" s="142">
        <v>0.04</v>
      </c>
      <c r="T91" s="142">
        <v>0.04</v>
      </c>
      <c r="U91" s="142">
        <v>0.04</v>
      </c>
      <c r="V91" s="142">
        <v>0.04</v>
      </c>
    </row>
    <row r="92" spans="1:22" hidden="1" x14ac:dyDescent="0.25">
      <c r="A92" s="141" t="s">
        <v>472</v>
      </c>
    </row>
    <row r="93" spans="1:22" hidden="1" x14ac:dyDescent="0.25">
      <c r="A93" s="141" t="s">
        <v>471</v>
      </c>
      <c r="B93" s="142">
        <v>0</v>
      </c>
      <c r="C93" s="142">
        <v>33604.456897999997</v>
      </c>
      <c r="D93" s="142">
        <v>33604.456897999997</v>
      </c>
      <c r="E93" s="142">
        <v>33604.456897999997</v>
      </c>
      <c r="F93" s="142">
        <v>33604.456897999997</v>
      </c>
      <c r="G93" s="142">
        <v>33604.456897999997</v>
      </c>
      <c r="H93" s="142">
        <v>33604.456897999997</v>
      </c>
      <c r="I93" s="142">
        <v>33604.456897999997</v>
      </c>
      <c r="J93" s="142">
        <v>33604.456897999997</v>
      </c>
      <c r="K93" s="142">
        <v>33604.456897999997</v>
      </c>
      <c r="L93" s="142">
        <v>33604.456897999997</v>
      </c>
      <c r="M93" s="142">
        <v>33604.456897999997</v>
      </c>
      <c r="N93" s="142">
        <v>33604.456897999997</v>
      </c>
      <c r="O93" s="142">
        <v>33604.456897999997</v>
      </c>
      <c r="P93" s="142">
        <v>33604.456897999997</v>
      </c>
      <c r="Q93" s="142">
        <v>33604.456897999997</v>
      </c>
      <c r="R93" s="142">
        <v>33604.456897999997</v>
      </c>
      <c r="S93" s="142">
        <v>33604.456897999997</v>
      </c>
      <c r="T93" s="142">
        <v>33604.456897999997</v>
      </c>
      <c r="U93" s="142">
        <v>33604.456897999997</v>
      </c>
      <c r="V93" s="142">
        <v>33604.456897999997</v>
      </c>
    </row>
    <row r="94" spans="1:22" hidden="1" x14ac:dyDescent="0.25"/>
  </sheetData>
  <mergeCells count="15">
    <mergeCell ref="A9:K9"/>
    <mergeCell ref="A4:K4"/>
    <mergeCell ref="A5:K5"/>
    <mergeCell ref="A6:K6"/>
    <mergeCell ref="A7:K7"/>
    <mergeCell ref="A8:K8"/>
    <mergeCell ref="D20:F21"/>
    <mergeCell ref="G20:G21"/>
    <mergeCell ref="A89:K89"/>
    <mergeCell ref="A10:K10"/>
    <mergeCell ref="A11:K11"/>
    <mergeCell ref="B12:G12"/>
    <mergeCell ref="D17:F17"/>
    <mergeCell ref="D18:F18"/>
    <mergeCell ref="D19:F19"/>
  </mergeCells>
  <pageMargins left="0.7" right="0.7" top="0.75" bottom="0.75" header="0.3" footer="0.3"/>
  <pageSetup paperSize="9" scale="3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VI53"/>
  <sheetViews>
    <sheetView view="pageBreakPreview" topLeftCell="A40" zoomScale="90" zoomScaleSheetLayoutView="90" workbookViewId="0">
      <selection activeCell="H57" sqref="H57"/>
    </sheetView>
  </sheetViews>
  <sheetFormatPr defaultRowHeight="15.75" x14ac:dyDescent="0.25"/>
  <cols>
    <col min="1" max="1" width="9.140625" style="40"/>
    <col min="2" max="2" width="64.5703125" style="40" customWidth="1"/>
    <col min="3" max="4" width="19" style="40" customWidth="1"/>
    <col min="5" max="6" width="9.140625" style="40" hidden="1" customWidth="1"/>
    <col min="7" max="8" width="19.42578125" style="40" customWidth="1"/>
    <col min="9" max="10" width="18.28515625" style="40" customWidth="1"/>
    <col min="11" max="11" width="64.85546875" style="40" customWidth="1"/>
    <col min="12" max="12" width="32.28515625" style="40" customWidth="1"/>
    <col min="13" max="252" width="9.140625" style="40"/>
    <col min="253" max="253" width="37.7109375" style="40" customWidth="1"/>
    <col min="254" max="254" width="9.140625" style="40"/>
    <col min="255" max="255" width="12.85546875" style="40" customWidth="1"/>
    <col min="256" max="257" width="9.140625"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9.140625"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9.140625"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9.140625"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9.140625"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9.140625"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9.140625"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9.140625"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9.140625"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9.140625"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9.140625"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9.140625"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9.140625"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9.140625"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9.140625"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9.140625"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9.140625"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9.140625"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9.140625"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9.140625"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9.140625"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9.140625"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9.140625"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9.140625"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9.140625"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9.140625"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9.140625"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9.140625"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9.140625"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9.140625"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9.140625"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9.140625"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9.140625"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9.140625"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9.140625"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9.140625"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9.140625"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9.140625"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9.140625"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9.140625"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9.140625"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9.140625"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9.140625"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9.140625"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9.140625"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9.140625"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9.140625"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9.140625"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9.140625"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9.140625"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9.140625"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9.140625"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9.140625"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9.140625"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9.140625"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9.140625"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9.140625"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9.140625"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9.140625"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9.140625"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9.140625"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9.140625"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9.140625"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x14ac:dyDescent="0.25">
      <c r="L1" s="25" t="s">
        <v>66</v>
      </c>
    </row>
    <row r="2" spans="1:44" ht="18.75" x14ac:dyDescent="0.3">
      <c r="L2" s="12" t="s">
        <v>8</v>
      </c>
    </row>
    <row r="3" spans="1:44" ht="18.75" x14ac:dyDescent="0.3">
      <c r="L3" s="12" t="s">
        <v>518</v>
      </c>
    </row>
    <row r="4" spans="1:44" ht="18.75" x14ac:dyDescent="0.3">
      <c r="K4" s="12"/>
    </row>
    <row r="5" spans="1:44" x14ac:dyDescent="0.25">
      <c r="A5" s="243" t="s">
        <v>529</v>
      </c>
      <c r="B5" s="243"/>
      <c r="C5" s="243"/>
      <c r="D5" s="243"/>
      <c r="E5" s="243"/>
      <c r="F5" s="243"/>
      <c r="G5" s="243"/>
      <c r="H5" s="243"/>
      <c r="I5" s="243"/>
      <c r="J5" s="243"/>
      <c r="K5" s="243"/>
      <c r="L5" s="243"/>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2"/>
    </row>
    <row r="7" spans="1:44" ht="18.75" x14ac:dyDescent="0.25">
      <c r="A7" s="244" t="s">
        <v>7</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местоположение'!A9:C9</f>
        <v>Общество с ограниченой ответветственостью "ПК-ЭНЕРГО"</v>
      </c>
      <c r="B9" s="245"/>
      <c r="C9" s="245"/>
      <c r="D9" s="245"/>
      <c r="E9" s="245"/>
      <c r="F9" s="245"/>
      <c r="G9" s="245"/>
      <c r="H9" s="245"/>
      <c r="I9" s="245"/>
      <c r="J9" s="245"/>
      <c r="K9" s="245"/>
      <c r="L9" s="245"/>
    </row>
    <row r="10" spans="1:44" x14ac:dyDescent="0.25">
      <c r="A10" s="246" t="s">
        <v>6</v>
      </c>
      <c r="B10" s="246"/>
      <c r="C10" s="246"/>
      <c r="D10" s="246"/>
      <c r="E10" s="246"/>
      <c r="F10" s="246"/>
      <c r="G10" s="246"/>
      <c r="H10" s="246"/>
      <c r="I10" s="246"/>
      <c r="J10" s="246"/>
      <c r="K10" s="246"/>
      <c r="L10" s="246"/>
    </row>
    <row r="11" spans="1:44" ht="18.75" x14ac:dyDescent="0.25">
      <c r="A11" s="244"/>
      <c r="B11" s="244"/>
      <c r="C11" s="244"/>
      <c r="D11" s="244"/>
      <c r="E11" s="244"/>
      <c r="F11" s="244"/>
      <c r="G11" s="244"/>
      <c r="H11" s="244"/>
      <c r="I11" s="244"/>
      <c r="J11" s="244"/>
      <c r="K11" s="244"/>
      <c r="L11" s="244"/>
    </row>
    <row r="12" spans="1:44" x14ac:dyDescent="0.25">
      <c r="A12" s="271" t="str">
        <f>'1. паспорт местоположение'!A12:C12</f>
        <v>_____________Р_PC20252923_______________</v>
      </c>
      <c r="B12" s="271"/>
      <c r="C12" s="271"/>
      <c r="D12" s="271"/>
      <c r="E12" s="271"/>
      <c r="F12" s="271"/>
      <c r="G12" s="271"/>
      <c r="H12" s="271"/>
      <c r="I12" s="271"/>
      <c r="J12" s="271"/>
      <c r="K12" s="271"/>
      <c r="L12" s="271"/>
    </row>
    <row r="13" spans="1:44" x14ac:dyDescent="0.25">
      <c r="A13" s="246" t="s">
        <v>5</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20.25" x14ac:dyDescent="0.25">
      <c r="A15" s="309" t="str">
        <f>'1. паспорт местоположение'!A15:C15</f>
        <v>Реконструкция ВЛ-0,4 кВ от КТП-10/0,4 кВ №1-40 по адресу: Ростовская область, г. Ростов-на-Дону, 7-я улица Процветания.</v>
      </c>
      <c r="B15" s="309"/>
      <c r="C15" s="309"/>
      <c r="D15" s="309"/>
      <c r="E15" s="309"/>
      <c r="F15" s="309"/>
      <c r="G15" s="309"/>
      <c r="H15" s="309"/>
      <c r="I15" s="309"/>
      <c r="J15" s="309"/>
      <c r="K15" s="309"/>
      <c r="L15" s="309"/>
    </row>
    <row r="16" spans="1:44" x14ac:dyDescent="0.25">
      <c r="A16" s="246" t="s">
        <v>4</v>
      </c>
      <c r="B16" s="246"/>
      <c r="C16" s="246"/>
      <c r="D16" s="246"/>
      <c r="E16" s="246"/>
      <c r="F16" s="246"/>
      <c r="G16" s="246"/>
      <c r="H16" s="246"/>
      <c r="I16" s="246"/>
      <c r="J16" s="246"/>
      <c r="K16" s="246"/>
      <c r="L16" s="246"/>
    </row>
    <row r="17" spans="1:21" ht="15.75" customHeight="1" x14ac:dyDescent="0.25">
      <c r="L17" s="103"/>
    </row>
    <row r="18" spans="1:21" x14ac:dyDescent="0.25">
      <c r="K18" s="30"/>
    </row>
    <row r="19" spans="1:21" ht="15.75" customHeight="1" x14ac:dyDescent="0.25">
      <c r="A19" s="308" t="s">
        <v>429</v>
      </c>
      <c r="B19" s="308"/>
      <c r="C19" s="308"/>
      <c r="D19" s="308"/>
      <c r="E19" s="308"/>
      <c r="F19" s="308"/>
      <c r="G19" s="308"/>
      <c r="H19" s="308"/>
      <c r="I19" s="308"/>
      <c r="J19" s="308"/>
      <c r="K19" s="308"/>
      <c r="L19" s="308"/>
    </row>
    <row r="20" spans="1:21" x14ac:dyDescent="0.25">
      <c r="A20" s="104"/>
      <c r="B20" s="104"/>
    </row>
    <row r="21" spans="1:21" ht="28.5" customHeight="1" x14ac:dyDescent="0.25">
      <c r="A21" s="304" t="s">
        <v>217</v>
      </c>
      <c r="B21" s="304" t="s">
        <v>216</v>
      </c>
      <c r="C21" s="305" t="s">
        <v>361</v>
      </c>
      <c r="D21" s="305"/>
      <c r="E21" s="305"/>
      <c r="F21" s="305"/>
      <c r="G21" s="305"/>
      <c r="H21" s="305"/>
      <c r="I21" s="304" t="s">
        <v>215</v>
      </c>
      <c r="J21" s="306" t="s">
        <v>363</v>
      </c>
      <c r="K21" s="304" t="s">
        <v>214</v>
      </c>
      <c r="L21" s="300" t="s">
        <v>362</v>
      </c>
    </row>
    <row r="22" spans="1:21" ht="58.7" customHeight="1" x14ac:dyDescent="0.25">
      <c r="A22" s="304"/>
      <c r="B22" s="304"/>
      <c r="C22" s="301" t="s">
        <v>2</v>
      </c>
      <c r="D22" s="301"/>
      <c r="E22" s="88"/>
      <c r="F22" s="89"/>
      <c r="G22" s="302" t="s">
        <v>1</v>
      </c>
      <c r="H22" s="303"/>
      <c r="I22" s="304"/>
      <c r="J22" s="307"/>
      <c r="K22" s="304"/>
      <c r="L22" s="300"/>
    </row>
    <row r="23" spans="1:21" ht="47.25" x14ac:dyDescent="0.25">
      <c r="A23" s="304"/>
      <c r="B23" s="304"/>
      <c r="C23" s="54" t="s">
        <v>213</v>
      </c>
      <c r="D23" s="54" t="s">
        <v>212</v>
      </c>
      <c r="E23" s="54" t="s">
        <v>213</v>
      </c>
      <c r="F23" s="54" t="s">
        <v>212</v>
      </c>
      <c r="G23" s="54" t="s">
        <v>213</v>
      </c>
      <c r="H23" s="54" t="s">
        <v>212</v>
      </c>
      <c r="I23" s="304"/>
      <c r="J23" s="301"/>
      <c r="K23" s="304"/>
      <c r="L23" s="300"/>
    </row>
    <row r="24" spans="1:21" x14ac:dyDescent="0.25">
      <c r="A24" s="102">
        <v>1</v>
      </c>
      <c r="B24" s="102" t="s">
        <v>211</v>
      </c>
      <c r="C24" s="54"/>
      <c r="D24" s="54"/>
      <c r="E24" s="54"/>
      <c r="F24" s="54"/>
      <c r="G24" s="54"/>
      <c r="H24" s="54"/>
      <c r="I24" s="54"/>
      <c r="J24" s="54"/>
      <c r="K24" s="54"/>
      <c r="L24" s="54"/>
    </row>
    <row r="25" spans="1:21" ht="45" x14ac:dyDescent="0.25">
      <c r="A25" s="54" t="s">
        <v>210</v>
      </c>
      <c r="B25" s="55" t="s">
        <v>368</v>
      </c>
      <c r="C25" s="125" t="s">
        <v>497</v>
      </c>
      <c r="D25" s="125" t="s">
        <v>497</v>
      </c>
      <c r="E25" s="125" t="s">
        <v>497</v>
      </c>
      <c r="F25" s="125" t="s">
        <v>497</v>
      </c>
      <c r="G25" s="125" t="s">
        <v>497</v>
      </c>
      <c r="H25" s="125" t="s">
        <v>497</v>
      </c>
      <c r="I25" s="125" t="s">
        <v>309</v>
      </c>
      <c r="J25" s="125"/>
      <c r="K25" s="126"/>
      <c r="L25" s="127"/>
      <c r="M25" s="128"/>
      <c r="N25" s="128"/>
      <c r="O25" s="128"/>
      <c r="P25" s="128"/>
      <c r="Q25" s="128"/>
      <c r="R25" s="128"/>
      <c r="S25" s="128"/>
      <c r="T25" s="128"/>
      <c r="U25" s="128"/>
    </row>
    <row r="26" spans="1:21" ht="21.75" customHeight="1" x14ac:dyDescent="0.25">
      <c r="A26" s="54" t="s">
        <v>209</v>
      </c>
      <c r="B26" s="56" t="s">
        <v>370</v>
      </c>
      <c r="C26" s="129" t="s">
        <v>497</v>
      </c>
      <c r="D26" s="129" t="s">
        <v>497</v>
      </c>
      <c r="E26" s="129" t="s">
        <v>497</v>
      </c>
      <c r="F26" s="129" t="s">
        <v>497</v>
      </c>
      <c r="G26" s="129" t="s">
        <v>497</v>
      </c>
      <c r="H26" s="129" t="s">
        <v>497</v>
      </c>
      <c r="I26" s="132" t="s">
        <v>309</v>
      </c>
      <c r="J26" s="132"/>
      <c r="K26" s="130"/>
      <c r="L26" s="127"/>
      <c r="M26" s="133">
        <v>3</v>
      </c>
      <c r="N26" s="134">
        <v>4</v>
      </c>
      <c r="O26" s="134"/>
      <c r="P26" s="134"/>
      <c r="Q26" s="134">
        <v>5</v>
      </c>
      <c r="R26" s="134">
        <v>6</v>
      </c>
      <c r="S26" s="134">
        <v>7</v>
      </c>
      <c r="T26" s="134">
        <v>8</v>
      </c>
      <c r="U26" s="135">
        <v>9</v>
      </c>
    </row>
    <row r="27" spans="1:21" ht="39.200000000000003" customHeight="1" x14ac:dyDescent="0.25">
      <c r="A27" s="54" t="s">
        <v>369</v>
      </c>
      <c r="B27" s="56" t="s">
        <v>374</v>
      </c>
      <c r="C27" s="129" t="s">
        <v>497</v>
      </c>
      <c r="D27" s="129" t="s">
        <v>497</v>
      </c>
      <c r="E27" s="129"/>
      <c r="F27" s="129"/>
      <c r="G27" s="129" t="s">
        <v>497</v>
      </c>
      <c r="H27" s="129" t="s">
        <v>497</v>
      </c>
      <c r="I27" s="132" t="s">
        <v>309</v>
      </c>
      <c r="J27" s="132"/>
      <c r="K27" s="130"/>
      <c r="L27" s="136"/>
      <c r="M27" s="134">
        <v>10</v>
      </c>
      <c r="N27" s="134">
        <v>11</v>
      </c>
      <c r="O27" s="134"/>
      <c r="P27" s="134"/>
      <c r="Q27" s="134">
        <v>12</v>
      </c>
      <c r="R27" s="134">
        <v>13</v>
      </c>
      <c r="S27" s="134">
        <v>14</v>
      </c>
      <c r="T27" s="134">
        <v>15</v>
      </c>
      <c r="U27" s="135">
        <v>16</v>
      </c>
    </row>
    <row r="28" spans="1:21" ht="70.5" customHeight="1" x14ac:dyDescent="0.25">
      <c r="A28" s="54" t="s">
        <v>208</v>
      </c>
      <c r="B28" s="56" t="s">
        <v>373</v>
      </c>
      <c r="C28" s="129" t="s">
        <v>497</v>
      </c>
      <c r="D28" s="129" t="s">
        <v>497</v>
      </c>
      <c r="E28" s="129"/>
      <c r="F28" s="129"/>
      <c r="G28" s="129" t="s">
        <v>497</v>
      </c>
      <c r="H28" s="129" t="s">
        <v>497</v>
      </c>
      <c r="I28" s="132" t="s">
        <v>309</v>
      </c>
      <c r="J28" s="132"/>
      <c r="K28" s="130"/>
      <c r="L28" s="127"/>
      <c r="M28" s="134">
        <v>17</v>
      </c>
      <c r="N28" s="134">
        <v>18</v>
      </c>
      <c r="O28" s="134"/>
      <c r="P28" s="134"/>
      <c r="Q28" s="134">
        <v>19</v>
      </c>
      <c r="R28" s="134">
        <v>20</v>
      </c>
      <c r="S28" s="134">
        <v>21</v>
      </c>
      <c r="T28" s="134">
        <v>22</v>
      </c>
      <c r="U28" s="135">
        <v>23</v>
      </c>
    </row>
    <row r="29" spans="1:21" ht="54" customHeight="1" x14ac:dyDescent="0.25">
      <c r="A29" s="54" t="s">
        <v>207</v>
      </c>
      <c r="B29" s="56" t="s">
        <v>375</v>
      </c>
      <c r="C29" s="129" t="s">
        <v>497</v>
      </c>
      <c r="D29" s="129" t="s">
        <v>497</v>
      </c>
      <c r="E29" s="129"/>
      <c r="F29" s="129"/>
      <c r="G29" s="129" t="s">
        <v>497</v>
      </c>
      <c r="H29" s="129" t="s">
        <v>497</v>
      </c>
      <c r="I29" s="132" t="s">
        <v>309</v>
      </c>
      <c r="J29" s="132"/>
      <c r="K29" s="130"/>
      <c r="L29" s="127"/>
      <c r="M29" s="134">
        <v>24</v>
      </c>
      <c r="N29" s="134">
        <v>25</v>
      </c>
      <c r="O29" s="134"/>
      <c r="P29" s="134"/>
      <c r="Q29" s="134">
        <v>26</v>
      </c>
      <c r="R29" s="134">
        <v>27</v>
      </c>
      <c r="S29" s="134">
        <v>28</v>
      </c>
      <c r="T29" s="134">
        <v>29</v>
      </c>
      <c r="U29" s="135">
        <v>30</v>
      </c>
    </row>
    <row r="30" spans="1:21" ht="42" customHeight="1" x14ac:dyDescent="0.25">
      <c r="A30" s="54" t="s">
        <v>206</v>
      </c>
      <c r="B30" s="56" t="s">
        <v>371</v>
      </c>
      <c r="C30" s="129" t="s">
        <v>497</v>
      </c>
      <c r="D30" s="129" t="s">
        <v>497</v>
      </c>
      <c r="E30" s="129"/>
      <c r="F30" s="129"/>
      <c r="G30" s="129" t="s">
        <v>497</v>
      </c>
      <c r="H30" s="129" t="s">
        <v>497</v>
      </c>
      <c r="I30" s="132" t="s">
        <v>309</v>
      </c>
      <c r="J30" s="132"/>
      <c r="K30" s="130"/>
      <c r="L30" s="127"/>
      <c r="M30" s="134">
        <v>31</v>
      </c>
      <c r="N30" s="134">
        <v>32</v>
      </c>
      <c r="O30" s="134"/>
      <c r="P30" s="134"/>
      <c r="Q30" s="134">
        <v>33</v>
      </c>
      <c r="R30" s="134">
        <v>34</v>
      </c>
      <c r="S30" s="134">
        <v>35</v>
      </c>
      <c r="T30" s="134">
        <v>36</v>
      </c>
      <c r="U30" s="135">
        <v>37</v>
      </c>
    </row>
    <row r="31" spans="1:21" ht="37.5" customHeight="1" x14ac:dyDescent="0.25">
      <c r="A31" s="54" t="s">
        <v>204</v>
      </c>
      <c r="B31" s="53" t="s">
        <v>376</v>
      </c>
      <c r="C31" s="129" t="s">
        <v>497</v>
      </c>
      <c r="D31" s="129" t="s">
        <v>497</v>
      </c>
      <c r="E31" s="129"/>
      <c r="F31" s="129"/>
      <c r="G31" s="129" t="s">
        <v>497</v>
      </c>
      <c r="H31" s="129" t="s">
        <v>497</v>
      </c>
      <c r="I31" s="132" t="s">
        <v>309</v>
      </c>
      <c r="J31" s="132"/>
      <c r="K31" s="130"/>
      <c r="L31" s="127"/>
      <c r="M31" s="134">
        <v>38</v>
      </c>
      <c r="N31" s="134">
        <v>39</v>
      </c>
      <c r="O31" s="134"/>
      <c r="P31" s="134"/>
      <c r="Q31" s="134">
        <v>40</v>
      </c>
      <c r="R31" s="134">
        <v>41</v>
      </c>
      <c r="S31" s="134">
        <v>42</v>
      </c>
      <c r="T31" s="134">
        <v>43</v>
      </c>
      <c r="U31" s="135">
        <v>44</v>
      </c>
    </row>
    <row r="32" spans="1:21" ht="31.5" x14ac:dyDescent="0.25">
      <c r="A32" s="54" t="s">
        <v>387</v>
      </c>
      <c r="B32" s="53" t="s">
        <v>305</v>
      </c>
      <c r="C32" s="129" t="s">
        <v>497</v>
      </c>
      <c r="D32" s="129" t="s">
        <v>497</v>
      </c>
      <c r="E32" s="129"/>
      <c r="F32" s="129"/>
      <c r="G32" s="129" t="s">
        <v>497</v>
      </c>
      <c r="H32" s="129" t="s">
        <v>497</v>
      </c>
      <c r="I32" s="132" t="s">
        <v>309</v>
      </c>
      <c r="J32" s="132"/>
      <c r="K32" s="130"/>
      <c r="L32" s="127"/>
      <c r="M32" s="134">
        <v>45</v>
      </c>
      <c r="N32" s="134">
        <v>46</v>
      </c>
      <c r="O32" s="134"/>
      <c r="P32" s="134"/>
      <c r="Q32" s="134">
        <v>47</v>
      </c>
      <c r="R32" s="134">
        <v>48</v>
      </c>
      <c r="S32" s="134">
        <v>49</v>
      </c>
      <c r="T32" s="134">
        <v>50</v>
      </c>
      <c r="U32" s="135">
        <v>51</v>
      </c>
    </row>
    <row r="33" spans="1:21" ht="37.5" customHeight="1" x14ac:dyDescent="0.25">
      <c r="A33" s="54" t="s">
        <v>388</v>
      </c>
      <c r="B33" s="53" t="s">
        <v>380</v>
      </c>
      <c r="C33" s="129" t="s">
        <v>497</v>
      </c>
      <c r="D33" s="129" t="s">
        <v>497</v>
      </c>
      <c r="E33" s="129"/>
      <c r="F33" s="129"/>
      <c r="G33" s="129" t="s">
        <v>497</v>
      </c>
      <c r="H33" s="129" t="s">
        <v>497</v>
      </c>
      <c r="I33" s="132" t="s">
        <v>309</v>
      </c>
      <c r="J33" s="132"/>
      <c r="K33" s="130"/>
      <c r="L33" s="127"/>
      <c r="M33" s="134">
        <v>52</v>
      </c>
      <c r="N33" s="134">
        <v>53</v>
      </c>
      <c r="O33" s="134"/>
      <c r="P33" s="134"/>
      <c r="Q33" s="134">
        <v>54</v>
      </c>
      <c r="R33" s="134">
        <v>55</v>
      </c>
      <c r="S33" s="134">
        <v>56</v>
      </c>
      <c r="T33" s="134">
        <v>57</v>
      </c>
      <c r="U33" s="135">
        <v>58</v>
      </c>
    </row>
    <row r="34" spans="1:21" ht="47.25" customHeight="1" x14ac:dyDescent="0.25">
      <c r="A34" s="54" t="s">
        <v>389</v>
      </c>
      <c r="B34" s="53" t="s">
        <v>205</v>
      </c>
      <c r="C34" s="129">
        <v>45689</v>
      </c>
      <c r="D34" s="129">
        <v>45748</v>
      </c>
      <c r="E34" s="129"/>
      <c r="F34" s="129"/>
      <c r="G34" s="129" t="s">
        <v>512</v>
      </c>
      <c r="H34" s="129" t="s">
        <v>512</v>
      </c>
      <c r="I34" s="132" t="s">
        <v>309</v>
      </c>
      <c r="J34" s="132"/>
      <c r="K34" s="130"/>
      <c r="L34" s="127"/>
      <c r="M34" s="134">
        <v>59</v>
      </c>
      <c r="N34" s="134">
        <v>60</v>
      </c>
      <c r="O34" s="134"/>
      <c r="P34" s="134"/>
      <c r="Q34" s="134">
        <v>61</v>
      </c>
      <c r="R34" s="134">
        <v>62</v>
      </c>
      <c r="S34" s="134">
        <v>63</v>
      </c>
      <c r="T34" s="134">
        <v>64</v>
      </c>
      <c r="U34" s="135">
        <v>65</v>
      </c>
    </row>
    <row r="35" spans="1:21" ht="49.7" customHeight="1" x14ac:dyDescent="0.25">
      <c r="A35" s="54" t="s">
        <v>390</v>
      </c>
      <c r="B35" s="53" t="s">
        <v>372</v>
      </c>
      <c r="C35" s="129" t="s">
        <v>497</v>
      </c>
      <c r="D35" s="129" t="s">
        <v>497</v>
      </c>
      <c r="E35" s="129"/>
      <c r="F35" s="129"/>
      <c r="G35" s="129" t="s">
        <v>497</v>
      </c>
      <c r="H35" s="129" t="s">
        <v>497</v>
      </c>
      <c r="I35" s="132" t="s">
        <v>309</v>
      </c>
      <c r="J35" s="132"/>
      <c r="K35" s="130"/>
      <c r="L35" s="127"/>
      <c r="M35" s="134">
        <v>66</v>
      </c>
      <c r="N35" s="134">
        <v>67</v>
      </c>
      <c r="O35" s="134"/>
      <c r="P35" s="134"/>
      <c r="Q35" s="134">
        <v>68</v>
      </c>
      <c r="R35" s="134">
        <v>69</v>
      </c>
      <c r="S35" s="134">
        <v>70</v>
      </c>
      <c r="T35" s="134">
        <v>71</v>
      </c>
      <c r="U35" s="135">
        <v>72</v>
      </c>
    </row>
    <row r="36" spans="1:21" ht="37.5" customHeight="1" x14ac:dyDescent="0.25">
      <c r="A36" s="54" t="s">
        <v>391</v>
      </c>
      <c r="B36" s="53" t="s">
        <v>203</v>
      </c>
      <c r="C36" s="129" t="s">
        <v>497</v>
      </c>
      <c r="D36" s="129" t="s">
        <v>497</v>
      </c>
      <c r="E36" s="129"/>
      <c r="F36" s="129"/>
      <c r="G36" s="129" t="s">
        <v>497</v>
      </c>
      <c r="H36" s="129" t="s">
        <v>497</v>
      </c>
      <c r="I36" s="132" t="s">
        <v>309</v>
      </c>
      <c r="J36" s="132"/>
      <c r="K36" s="130"/>
      <c r="L36" s="127"/>
      <c r="M36" s="134">
        <v>73</v>
      </c>
      <c r="N36" s="134">
        <v>74</v>
      </c>
      <c r="O36" s="134"/>
      <c r="P36" s="134"/>
      <c r="Q36" s="134">
        <v>75</v>
      </c>
      <c r="R36" s="134">
        <v>76</v>
      </c>
      <c r="S36" s="134">
        <v>77</v>
      </c>
      <c r="T36" s="134">
        <v>78</v>
      </c>
      <c r="U36" s="135">
        <v>79</v>
      </c>
    </row>
    <row r="37" spans="1:21" x14ac:dyDescent="0.25">
      <c r="A37" s="54" t="s">
        <v>392</v>
      </c>
      <c r="B37" s="53" t="s">
        <v>202</v>
      </c>
      <c r="C37" s="129" t="s">
        <v>497</v>
      </c>
      <c r="D37" s="129" t="s">
        <v>497</v>
      </c>
      <c r="E37" s="129"/>
      <c r="F37" s="129"/>
      <c r="G37" s="129" t="s">
        <v>497</v>
      </c>
      <c r="H37" s="129" t="s">
        <v>497</v>
      </c>
      <c r="I37" s="132">
        <v>0</v>
      </c>
      <c r="J37" s="132"/>
      <c r="K37" s="130"/>
      <c r="L37" s="127"/>
      <c r="M37" s="134">
        <v>80</v>
      </c>
      <c r="N37" s="134">
        <v>81</v>
      </c>
      <c r="O37" s="134"/>
      <c r="P37" s="134"/>
      <c r="Q37" s="134">
        <v>82</v>
      </c>
      <c r="R37" s="134">
        <v>83</v>
      </c>
      <c r="S37" s="134">
        <v>84</v>
      </c>
      <c r="T37" s="134">
        <v>85</v>
      </c>
      <c r="U37" s="135">
        <v>86</v>
      </c>
    </row>
    <row r="38" spans="1:21" ht="47.25" x14ac:dyDescent="0.25">
      <c r="A38" s="54">
        <v>2</v>
      </c>
      <c r="B38" s="55" t="s">
        <v>377</v>
      </c>
      <c r="C38" s="129"/>
      <c r="D38" s="129"/>
      <c r="E38" s="129"/>
      <c r="F38" s="129"/>
      <c r="G38" s="129"/>
      <c r="H38" s="129"/>
      <c r="I38" s="132"/>
      <c r="J38" s="132"/>
      <c r="K38" s="130"/>
      <c r="L38" s="127"/>
      <c r="M38" s="134">
        <v>87</v>
      </c>
      <c r="N38" s="134">
        <v>88</v>
      </c>
      <c r="O38" s="134"/>
      <c r="P38" s="134"/>
      <c r="Q38" s="134">
        <v>89</v>
      </c>
      <c r="R38" s="134">
        <v>90</v>
      </c>
      <c r="S38" s="134">
        <v>91</v>
      </c>
      <c r="T38" s="134">
        <v>92</v>
      </c>
      <c r="U38" s="135">
        <v>93</v>
      </c>
    </row>
    <row r="39" spans="1:21" x14ac:dyDescent="0.25">
      <c r="A39" s="54" t="s">
        <v>201</v>
      </c>
      <c r="B39" s="53" t="s">
        <v>379</v>
      </c>
      <c r="C39" s="129" t="s">
        <v>497</v>
      </c>
      <c r="D39" s="129" t="s">
        <v>497</v>
      </c>
      <c r="E39" s="129"/>
      <c r="F39" s="129"/>
      <c r="G39" s="129" t="s">
        <v>497</v>
      </c>
      <c r="H39" s="129" t="s">
        <v>497</v>
      </c>
      <c r="I39" s="132">
        <v>0</v>
      </c>
      <c r="J39" s="132"/>
      <c r="K39" s="130"/>
      <c r="L39" s="127"/>
      <c r="M39" s="134"/>
      <c r="N39" s="134"/>
      <c r="O39" s="134"/>
      <c r="P39" s="134"/>
      <c r="Q39" s="134"/>
      <c r="R39" s="134"/>
      <c r="S39" s="134"/>
      <c r="T39" s="134"/>
      <c r="U39" s="135"/>
    </row>
    <row r="40" spans="1:21" ht="33.75" customHeight="1" x14ac:dyDescent="0.25">
      <c r="A40" s="54" t="s">
        <v>200</v>
      </c>
      <c r="B40" s="53" t="s">
        <v>460</v>
      </c>
      <c r="C40" s="129">
        <v>42993</v>
      </c>
      <c r="D40" s="129" t="s">
        <v>497</v>
      </c>
      <c r="E40" s="129"/>
      <c r="F40" s="129"/>
      <c r="G40" s="129">
        <v>42993</v>
      </c>
      <c r="H40" s="129" t="s">
        <v>497</v>
      </c>
      <c r="I40" s="132" t="s">
        <v>309</v>
      </c>
      <c r="J40" s="132"/>
      <c r="K40" s="130"/>
      <c r="L40" s="127"/>
      <c r="M40" s="134">
        <v>94</v>
      </c>
      <c r="N40" s="134">
        <v>95</v>
      </c>
      <c r="O40" s="134"/>
      <c r="P40" s="134"/>
      <c r="Q40" s="134">
        <v>96</v>
      </c>
      <c r="R40" s="134">
        <v>97</v>
      </c>
      <c r="S40" s="134">
        <v>98</v>
      </c>
      <c r="T40" s="134">
        <v>99</v>
      </c>
      <c r="U40" s="135">
        <v>100</v>
      </c>
    </row>
    <row r="41" spans="1:21" ht="63" customHeight="1" x14ac:dyDescent="0.25">
      <c r="A41" s="54">
        <v>3</v>
      </c>
      <c r="B41" s="55" t="s">
        <v>378</v>
      </c>
      <c r="C41" s="129"/>
      <c r="D41" s="129"/>
      <c r="E41" s="129"/>
      <c r="F41" s="129"/>
      <c r="G41" s="129"/>
      <c r="H41" s="129"/>
      <c r="I41" s="132"/>
      <c r="J41" s="132"/>
      <c r="K41" s="130"/>
      <c r="L41" s="127"/>
      <c r="M41" s="134">
        <v>101</v>
      </c>
      <c r="N41" s="134">
        <v>102</v>
      </c>
      <c r="O41" s="134"/>
      <c r="P41" s="134"/>
      <c r="Q41" s="134">
        <v>103</v>
      </c>
      <c r="R41" s="134">
        <v>104</v>
      </c>
      <c r="S41" s="134">
        <v>105</v>
      </c>
      <c r="T41" s="134">
        <v>106</v>
      </c>
      <c r="U41" s="135">
        <v>107</v>
      </c>
    </row>
    <row r="42" spans="1:21" ht="58.7" customHeight="1" x14ac:dyDescent="0.25">
      <c r="A42" s="54" t="s">
        <v>199</v>
      </c>
      <c r="B42" s="53" t="s">
        <v>197</v>
      </c>
      <c r="C42" s="129">
        <v>45748</v>
      </c>
      <c r="D42" s="129">
        <v>45778</v>
      </c>
      <c r="E42" s="129"/>
      <c r="F42" s="129"/>
      <c r="G42" s="129">
        <v>45726</v>
      </c>
      <c r="H42" s="129">
        <v>45792</v>
      </c>
      <c r="I42" s="132" t="s">
        <v>309</v>
      </c>
      <c r="J42" s="132"/>
      <c r="K42" s="130"/>
      <c r="L42" s="127"/>
      <c r="M42" s="133"/>
      <c r="N42" s="134"/>
      <c r="O42" s="134"/>
      <c r="P42" s="134"/>
      <c r="Q42" s="134"/>
      <c r="R42" s="134"/>
      <c r="S42" s="134"/>
      <c r="T42" s="134"/>
      <c r="U42" s="135"/>
    </row>
    <row r="43" spans="1:21" ht="34.5" customHeight="1" x14ac:dyDescent="0.25">
      <c r="A43" s="54" t="s">
        <v>198</v>
      </c>
      <c r="B43" s="53" t="s">
        <v>195</v>
      </c>
      <c r="C43" s="129">
        <v>45809</v>
      </c>
      <c r="D43" s="129">
        <v>45870</v>
      </c>
      <c r="E43" s="129"/>
      <c r="F43" s="129"/>
      <c r="G43" s="129">
        <v>46157</v>
      </c>
      <c r="H43" s="129">
        <v>45805</v>
      </c>
      <c r="I43" s="132" t="s">
        <v>309</v>
      </c>
      <c r="J43" s="132"/>
      <c r="K43" s="130"/>
      <c r="L43" s="127"/>
      <c r="M43" s="133">
        <v>108</v>
      </c>
      <c r="N43" s="134">
        <v>109</v>
      </c>
      <c r="O43" s="134"/>
      <c r="P43" s="134"/>
      <c r="Q43" s="134">
        <v>110</v>
      </c>
      <c r="R43" s="134">
        <v>111</v>
      </c>
      <c r="S43" s="134">
        <v>112</v>
      </c>
      <c r="T43" s="134">
        <v>113</v>
      </c>
      <c r="U43" s="135">
        <v>114</v>
      </c>
    </row>
    <row r="44" spans="1:21" ht="49.7" customHeight="1" x14ac:dyDescent="0.25">
      <c r="A44" s="54" t="s">
        <v>196</v>
      </c>
      <c r="B44" s="53" t="s">
        <v>383</v>
      </c>
      <c r="C44" s="129" t="s">
        <v>497</v>
      </c>
      <c r="D44" s="129" t="s">
        <v>497</v>
      </c>
      <c r="E44" s="129"/>
      <c r="F44" s="129"/>
      <c r="G44" s="129" t="s">
        <v>497</v>
      </c>
      <c r="H44" s="129" t="s">
        <v>497</v>
      </c>
      <c r="I44" s="132" t="s">
        <v>309</v>
      </c>
      <c r="J44" s="132"/>
      <c r="K44" s="130"/>
      <c r="L44" s="127"/>
      <c r="M44" s="133">
        <v>115</v>
      </c>
      <c r="N44" s="134">
        <v>116</v>
      </c>
      <c r="O44" s="134"/>
      <c r="P44" s="134"/>
      <c r="Q44" s="134">
        <v>117</v>
      </c>
      <c r="R44" s="134">
        <v>118</v>
      </c>
      <c r="S44" s="134">
        <v>119</v>
      </c>
      <c r="T44" s="134">
        <v>120</v>
      </c>
      <c r="U44" s="135">
        <v>121</v>
      </c>
    </row>
    <row r="45" spans="1:21" ht="90.75" customHeight="1" x14ac:dyDescent="0.25">
      <c r="A45" s="54" t="s">
        <v>194</v>
      </c>
      <c r="B45" s="53" t="s">
        <v>381</v>
      </c>
      <c r="C45" s="129" t="s">
        <v>497</v>
      </c>
      <c r="D45" s="129" t="s">
        <v>497</v>
      </c>
      <c r="E45" s="129"/>
      <c r="F45" s="129"/>
      <c r="G45" s="129" t="s">
        <v>497</v>
      </c>
      <c r="H45" s="129" t="s">
        <v>497</v>
      </c>
      <c r="I45" s="132">
        <v>0</v>
      </c>
      <c r="J45" s="132"/>
      <c r="K45" s="130"/>
      <c r="L45" s="127"/>
      <c r="M45" s="133">
        <v>122</v>
      </c>
      <c r="N45" s="134">
        <v>123</v>
      </c>
      <c r="O45" s="134"/>
      <c r="P45" s="134"/>
      <c r="Q45" s="134">
        <v>124</v>
      </c>
      <c r="R45" s="134">
        <v>125</v>
      </c>
      <c r="S45" s="134">
        <v>126</v>
      </c>
      <c r="T45" s="134">
        <v>127</v>
      </c>
      <c r="U45" s="135">
        <v>128</v>
      </c>
    </row>
    <row r="46" spans="1:21" ht="39.75" customHeight="1" x14ac:dyDescent="0.25">
      <c r="A46" s="54" t="s">
        <v>192</v>
      </c>
      <c r="B46" s="53" t="s">
        <v>193</v>
      </c>
      <c r="C46" s="129">
        <v>45870</v>
      </c>
      <c r="D46" s="129">
        <v>45901</v>
      </c>
      <c r="E46" s="129"/>
      <c r="F46" s="129"/>
      <c r="G46" s="129">
        <v>45811</v>
      </c>
      <c r="H46" s="129">
        <v>45811</v>
      </c>
      <c r="I46" s="132" t="s">
        <v>309</v>
      </c>
      <c r="J46" s="132"/>
      <c r="K46" s="130"/>
      <c r="L46" s="127"/>
      <c r="M46" s="133">
        <v>129</v>
      </c>
      <c r="N46" s="134">
        <v>130</v>
      </c>
      <c r="O46" s="134"/>
      <c r="P46" s="134"/>
      <c r="Q46" s="134">
        <v>131</v>
      </c>
      <c r="R46" s="134">
        <v>132</v>
      </c>
      <c r="S46" s="134">
        <v>133</v>
      </c>
      <c r="T46" s="134">
        <v>134</v>
      </c>
      <c r="U46" s="135">
        <v>135</v>
      </c>
    </row>
    <row r="47" spans="1:21" ht="30.75" customHeight="1" x14ac:dyDescent="0.25">
      <c r="A47" s="54" t="s">
        <v>393</v>
      </c>
      <c r="B47" s="53" t="s">
        <v>191</v>
      </c>
      <c r="C47" s="129">
        <v>45901</v>
      </c>
      <c r="D47" s="129">
        <v>45931</v>
      </c>
      <c r="E47" s="129"/>
      <c r="F47" s="129"/>
      <c r="G47" s="129">
        <v>45811</v>
      </c>
      <c r="H47" s="129">
        <v>45811</v>
      </c>
      <c r="I47" s="132" t="s">
        <v>309</v>
      </c>
      <c r="J47" s="132"/>
      <c r="K47" s="130"/>
      <c r="L47" s="127"/>
      <c r="M47" s="133">
        <v>136</v>
      </c>
      <c r="N47" s="134">
        <v>137</v>
      </c>
      <c r="O47" s="134"/>
      <c r="P47" s="134"/>
      <c r="Q47" s="134">
        <v>138</v>
      </c>
      <c r="R47" s="134">
        <v>139</v>
      </c>
      <c r="S47" s="134">
        <v>140</v>
      </c>
      <c r="T47" s="134">
        <v>141</v>
      </c>
      <c r="U47" s="135">
        <v>142</v>
      </c>
    </row>
    <row r="48" spans="1:21" ht="37.5" customHeight="1" x14ac:dyDescent="0.25">
      <c r="A48" s="54">
        <v>4</v>
      </c>
      <c r="B48" s="55" t="s">
        <v>189</v>
      </c>
      <c r="C48" s="129"/>
      <c r="D48" s="129"/>
      <c r="E48" s="129"/>
      <c r="F48" s="129"/>
      <c r="G48" s="129"/>
      <c r="H48" s="129"/>
      <c r="I48" s="132"/>
      <c r="J48" s="132"/>
      <c r="K48" s="130"/>
      <c r="L48" s="127"/>
      <c r="M48" s="133">
        <v>143</v>
      </c>
      <c r="N48" s="134">
        <v>144</v>
      </c>
      <c r="O48" s="134"/>
      <c r="P48" s="134"/>
      <c r="Q48" s="134">
        <v>145</v>
      </c>
      <c r="R48" s="134">
        <v>146</v>
      </c>
      <c r="S48" s="134">
        <v>147</v>
      </c>
      <c r="T48" s="134">
        <v>148</v>
      </c>
      <c r="U48" s="135">
        <v>149</v>
      </c>
    </row>
    <row r="49" spans="1:21" ht="35.450000000000003" customHeight="1" x14ac:dyDescent="0.25">
      <c r="A49" s="54" t="s">
        <v>190</v>
      </c>
      <c r="B49" s="53" t="s">
        <v>382</v>
      </c>
      <c r="C49" s="129" t="s">
        <v>497</v>
      </c>
      <c r="D49" s="129" t="s">
        <v>497</v>
      </c>
      <c r="E49" s="129" t="s">
        <v>497</v>
      </c>
      <c r="F49" s="129" t="s">
        <v>497</v>
      </c>
      <c r="G49" s="129" t="s">
        <v>497</v>
      </c>
      <c r="H49" s="129" t="s">
        <v>497</v>
      </c>
      <c r="I49" s="132">
        <v>0</v>
      </c>
      <c r="J49" s="132"/>
      <c r="K49" s="130"/>
      <c r="L49" s="127"/>
      <c r="M49" s="133"/>
      <c r="N49" s="134"/>
      <c r="O49" s="134"/>
      <c r="P49" s="134"/>
      <c r="Q49" s="134"/>
      <c r="R49" s="134"/>
      <c r="S49" s="134"/>
      <c r="T49" s="134"/>
      <c r="U49" s="135"/>
    </row>
    <row r="50" spans="1:21" ht="86.25" customHeight="1" x14ac:dyDescent="0.25">
      <c r="A50" s="54" t="s">
        <v>188</v>
      </c>
      <c r="B50" s="53" t="s">
        <v>384</v>
      </c>
      <c r="C50" s="129" t="s">
        <v>497</v>
      </c>
      <c r="D50" s="129" t="s">
        <v>497</v>
      </c>
      <c r="E50" s="129"/>
      <c r="F50" s="129"/>
      <c r="G50" s="129" t="s">
        <v>497</v>
      </c>
      <c r="H50" s="129" t="s">
        <v>497</v>
      </c>
      <c r="I50" s="132">
        <v>0</v>
      </c>
      <c r="J50" s="132"/>
      <c r="K50" s="130"/>
      <c r="L50" s="127"/>
      <c r="M50" s="133">
        <v>150</v>
      </c>
      <c r="N50" s="134">
        <v>151</v>
      </c>
      <c r="O50" s="134"/>
      <c r="P50" s="134"/>
      <c r="Q50" s="134">
        <v>152</v>
      </c>
      <c r="R50" s="134">
        <v>153</v>
      </c>
      <c r="S50" s="134">
        <v>154</v>
      </c>
      <c r="T50" s="134">
        <v>155</v>
      </c>
      <c r="U50" s="135">
        <v>156</v>
      </c>
    </row>
    <row r="51" spans="1:21" ht="77.25" customHeight="1" x14ac:dyDescent="0.25">
      <c r="A51" s="54" t="s">
        <v>186</v>
      </c>
      <c r="B51" s="53" t="s">
        <v>187</v>
      </c>
      <c r="C51" s="129" t="s">
        <v>497</v>
      </c>
      <c r="D51" s="129" t="s">
        <v>497</v>
      </c>
      <c r="E51" s="129"/>
      <c r="F51" s="129"/>
      <c r="G51" s="129" t="s">
        <v>497</v>
      </c>
      <c r="H51" s="129" t="s">
        <v>497</v>
      </c>
      <c r="I51" s="132">
        <v>0</v>
      </c>
      <c r="J51" s="132"/>
      <c r="K51" s="130"/>
      <c r="L51" s="127"/>
      <c r="M51" s="133">
        <v>157</v>
      </c>
      <c r="N51" s="134">
        <v>158</v>
      </c>
      <c r="O51" s="134"/>
      <c r="P51" s="134"/>
      <c r="Q51" s="134">
        <v>159</v>
      </c>
      <c r="R51" s="134">
        <v>160</v>
      </c>
      <c r="S51" s="134">
        <v>161</v>
      </c>
      <c r="T51" s="134">
        <v>162</v>
      </c>
      <c r="U51" s="135">
        <v>163</v>
      </c>
    </row>
    <row r="52" spans="1:21" ht="71.45" customHeight="1" x14ac:dyDescent="0.25">
      <c r="A52" s="54" t="s">
        <v>184</v>
      </c>
      <c r="B52" s="53" t="s">
        <v>385</v>
      </c>
      <c r="C52" s="129">
        <v>45931</v>
      </c>
      <c r="D52" s="129">
        <v>45962</v>
      </c>
      <c r="E52" s="129"/>
      <c r="F52" s="129"/>
      <c r="G52" s="129">
        <v>45811</v>
      </c>
      <c r="H52" s="129">
        <v>45811</v>
      </c>
      <c r="I52" s="132">
        <v>0</v>
      </c>
      <c r="J52" s="132"/>
      <c r="K52" s="130"/>
      <c r="L52" s="127"/>
      <c r="M52" s="133">
        <v>164</v>
      </c>
      <c r="N52" s="134">
        <v>165</v>
      </c>
      <c r="O52" s="134"/>
      <c r="P52" s="134"/>
      <c r="Q52" s="134">
        <v>166</v>
      </c>
      <c r="R52" s="134">
        <v>167</v>
      </c>
      <c r="S52" s="134">
        <v>168</v>
      </c>
      <c r="T52" s="134">
        <v>169</v>
      </c>
      <c r="U52" s="135">
        <v>170</v>
      </c>
    </row>
    <row r="53" spans="1:21" ht="48.2" customHeight="1" x14ac:dyDescent="0.25">
      <c r="A53" s="54" t="s">
        <v>386</v>
      </c>
      <c r="B53" s="93" t="s">
        <v>185</v>
      </c>
      <c r="C53" s="129" t="s">
        <v>497</v>
      </c>
      <c r="D53" s="129" t="s">
        <v>497</v>
      </c>
      <c r="E53" s="129"/>
      <c r="F53" s="129"/>
      <c r="G53" s="129" t="s">
        <v>497</v>
      </c>
      <c r="H53" s="129" t="s">
        <v>497</v>
      </c>
      <c r="I53" s="132">
        <v>0</v>
      </c>
      <c r="J53" s="132"/>
      <c r="K53" s="130"/>
      <c r="L53" s="127"/>
      <c r="M53" s="133">
        <v>171</v>
      </c>
      <c r="N53" s="134">
        <v>172</v>
      </c>
      <c r="O53" s="134"/>
      <c r="P53" s="134"/>
      <c r="Q53" s="134">
        <v>173</v>
      </c>
      <c r="R53" s="134">
        <v>174</v>
      </c>
      <c r="S53" s="134">
        <v>175</v>
      </c>
      <c r="T53" s="134">
        <v>176</v>
      </c>
      <c r="U53" s="135">
        <v>177</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conditionalFormatting sqref="C26:L53">
    <cfRule type="cellIs" dxfId="2" priority="2" operator="equal">
      <formula>$G$40</formula>
    </cfRule>
  </conditionalFormatting>
  <conditionalFormatting sqref="C26:K53">
    <cfRule type="cellIs" dxfId="1" priority="1" operator="equal">
      <formula>$M$6</formula>
    </cfRule>
  </conditionalFormatting>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Q94"/>
  <sheetViews>
    <sheetView view="pageBreakPreview" topLeftCell="A37" zoomScale="80" zoomScaleNormal="70" zoomScaleSheetLayoutView="80" workbookViewId="0">
      <selection activeCell="N59" sqref="N59"/>
    </sheetView>
  </sheetViews>
  <sheetFormatPr defaultColWidth="9.140625" defaultRowHeight="15.75" x14ac:dyDescent="0.25"/>
  <cols>
    <col min="1" max="1" width="9.140625" style="40"/>
    <col min="2" max="2" width="57.85546875" style="40" customWidth="1"/>
    <col min="3" max="10" width="13.140625" style="40" customWidth="1"/>
    <col min="11" max="11" width="13" style="40" customWidth="1"/>
    <col min="12" max="12" width="16.42578125" style="40" customWidth="1"/>
    <col min="13" max="13" width="24.85546875" style="164" customWidth="1"/>
    <col min="14" max="14" width="19.7109375" style="164" customWidth="1"/>
    <col min="15" max="39" width="9.140625" style="164"/>
    <col min="40" max="40" width="9.140625" style="165"/>
    <col min="41" max="16384" width="9.140625" style="40"/>
  </cols>
  <sheetData>
    <row r="1" spans="1:43" ht="49.7" customHeight="1" x14ac:dyDescent="0.25">
      <c r="L1" s="25" t="s">
        <v>66</v>
      </c>
      <c r="M1" s="163"/>
    </row>
    <row r="2" spans="1:43" ht="18.75" x14ac:dyDescent="0.3">
      <c r="L2" s="12" t="s">
        <v>8</v>
      </c>
    </row>
    <row r="3" spans="1:43" ht="18.75" x14ac:dyDescent="0.3">
      <c r="L3" s="12" t="s">
        <v>518</v>
      </c>
    </row>
    <row r="4" spans="1:43" ht="18.75" customHeight="1" x14ac:dyDescent="0.25">
      <c r="A4" s="243" t="s">
        <v>539</v>
      </c>
      <c r="B4" s="243"/>
      <c r="C4" s="243"/>
      <c r="D4" s="243"/>
      <c r="E4" s="243"/>
      <c r="F4" s="243"/>
      <c r="G4" s="243"/>
      <c r="H4" s="243"/>
      <c r="I4" s="243"/>
      <c r="J4" s="243"/>
      <c r="K4" s="243"/>
      <c r="L4" s="243"/>
    </row>
    <row r="5" spans="1:43" ht="18.75" x14ac:dyDescent="0.3">
      <c r="L5" s="12"/>
    </row>
    <row r="6" spans="1:43" ht="18.75" x14ac:dyDescent="0.25">
      <c r="A6" s="244" t="s">
        <v>7</v>
      </c>
      <c r="B6" s="244"/>
      <c r="C6" s="244"/>
      <c r="D6" s="244"/>
      <c r="E6" s="244"/>
      <c r="F6" s="244"/>
      <c r="G6" s="244"/>
      <c r="H6" s="244"/>
      <c r="I6" s="244"/>
      <c r="J6" s="244"/>
      <c r="K6" s="244"/>
      <c r="L6" s="244"/>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4"/>
      <c r="AO6" s="124"/>
      <c r="AP6" s="124"/>
      <c r="AQ6" s="124"/>
    </row>
    <row r="7" spans="1:43" ht="18.75" x14ac:dyDescent="0.25">
      <c r="A7" s="11"/>
      <c r="B7" s="11"/>
      <c r="C7" s="11"/>
      <c r="D7" s="11"/>
      <c r="E7" s="11"/>
      <c r="F7" s="11"/>
      <c r="G7" s="51"/>
      <c r="H7" s="51"/>
      <c r="I7" s="51"/>
      <c r="J7" s="51"/>
      <c r="K7" s="51"/>
      <c r="L7" s="51"/>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4"/>
      <c r="AO7" s="124"/>
      <c r="AP7" s="124"/>
      <c r="AQ7" s="124"/>
    </row>
    <row r="8" spans="1:43" x14ac:dyDescent="0.25">
      <c r="A8" s="245" t="str">
        <f>'1. паспорт местоположение'!A9:C9</f>
        <v>Общество с ограниченой ответветственостью "ПК-ЭНЕРГО"</v>
      </c>
      <c r="B8" s="245"/>
      <c r="C8" s="245"/>
      <c r="D8" s="245"/>
      <c r="E8" s="245"/>
      <c r="F8" s="245"/>
      <c r="G8" s="245"/>
      <c r="H8" s="245"/>
      <c r="I8" s="245"/>
      <c r="J8" s="245"/>
      <c r="K8" s="245"/>
      <c r="L8" s="245"/>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4"/>
      <c r="AO8" s="124"/>
      <c r="AP8" s="124"/>
      <c r="AQ8" s="124"/>
    </row>
    <row r="9" spans="1:43" ht="18.75" customHeight="1" x14ac:dyDescent="0.25">
      <c r="A9" s="246" t="s">
        <v>6</v>
      </c>
      <c r="B9" s="246"/>
      <c r="C9" s="246"/>
      <c r="D9" s="246"/>
      <c r="E9" s="246"/>
      <c r="F9" s="246"/>
      <c r="G9" s="246"/>
      <c r="H9" s="246"/>
      <c r="I9" s="246"/>
      <c r="J9" s="246"/>
      <c r="K9" s="246"/>
      <c r="L9" s="246"/>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4"/>
      <c r="AO9" s="124"/>
      <c r="AP9" s="124"/>
      <c r="AQ9" s="124"/>
    </row>
    <row r="10" spans="1:43" ht="18.75" x14ac:dyDescent="0.25">
      <c r="A10" s="11"/>
      <c r="B10" s="11"/>
      <c r="C10" s="11"/>
      <c r="D10" s="11"/>
      <c r="E10" s="11"/>
      <c r="F10" s="11"/>
      <c r="G10" s="51"/>
      <c r="H10" s="51"/>
      <c r="I10" s="51"/>
      <c r="J10" s="51"/>
      <c r="K10" s="51"/>
      <c r="L10" s="51"/>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4"/>
      <c r="AO10" s="124"/>
      <c r="AP10" s="124"/>
      <c r="AQ10" s="124"/>
    </row>
    <row r="11" spans="1:43" x14ac:dyDescent="0.25">
      <c r="A11" s="310" t="str">
        <f>'6.1. Паспорт сетевой график'!A12:L12</f>
        <v>_____________Р_PC20252923_______________</v>
      </c>
      <c r="B11" s="245"/>
      <c r="C11" s="245"/>
      <c r="D11" s="245"/>
      <c r="E11" s="245"/>
      <c r="F11" s="245"/>
      <c r="G11" s="245"/>
      <c r="H11" s="245"/>
      <c r="I11" s="245"/>
      <c r="J11" s="245"/>
      <c r="K11" s="245"/>
      <c r="L11" s="245"/>
      <c r="M11" s="173">
        <v>12</v>
      </c>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4"/>
      <c r="AO11" s="124"/>
      <c r="AP11" s="124"/>
      <c r="AQ11" s="124"/>
    </row>
    <row r="12" spans="1:43" x14ac:dyDescent="0.25">
      <c r="A12" s="246" t="s">
        <v>5</v>
      </c>
      <c r="B12" s="246"/>
      <c r="C12" s="246"/>
      <c r="D12" s="246"/>
      <c r="E12" s="246"/>
      <c r="F12" s="246"/>
      <c r="G12" s="246"/>
      <c r="H12" s="246"/>
      <c r="I12" s="246"/>
      <c r="J12" s="246"/>
      <c r="K12" s="246"/>
      <c r="L12" s="246"/>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4"/>
      <c r="AO12" s="124"/>
      <c r="AP12" s="124"/>
      <c r="AQ12" s="124"/>
    </row>
    <row r="13" spans="1:43" ht="16.5" customHeight="1" x14ac:dyDescent="0.3">
      <c r="A13" s="10"/>
      <c r="B13" s="10"/>
      <c r="C13" s="10"/>
      <c r="D13" s="10"/>
      <c r="E13" s="10"/>
      <c r="F13" s="10"/>
      <c r="G13" s="50"/>
      <c r="H13" s="50"/>
      <c r="I13" s="50"/>
      <c r="J13" s="50"/>
      <c r="K13" s="50"/>
      <c r="L13" s="50"/>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4"/>
      <c r="AO13" s="124"/>
      <c r="AP13" s="124"/>
      <c r="AQ13" s="124"/>
    </row>
    <row r="14" spans="1:43" ht="26.45" customHeight="1" x14ac:dyDescent="0.25">
      <c r="A14" s="245" t="str">
        <f>'1. паспорт местоположение'!A15:C15</f>
        <v>Реконструкция ВЛ-0,4 кВ от КТП-10/0,4 кВ №1-40 по адресу: Ростовская область, г. Ростов-на-Дону, 7-я улица Процветания.</v>
      </c>
      <c r="B14" s="245" t="e">
        <v>#REF!</v>
      </c>
      <c r="C14" s="245" t="e">
        <v>#VALUE!</v>
      </c>
      <c r="D14" s="245" t="e">
        <v>#VALUE!</v>
      </c>
      <c r="E14" s="245" t="e">
        <v>#VALUE!</v>
      </c>
      <c r="F14" s="245" t="e">
        <v>#VALUE!</v>
      </c>
      <c r="G14" s="245" t="e">
        <v>#VALUE!</v>
      </c>
      <c r="H14" s="245" t="e">
        <v>#VALUE!</v>
      </c>
      <c r="I14" s="245" t="e">
        <v>#VALUE!</v>
      </c>
      <c r="J14" s="245" t="e">
        <v>#VALUE!</v>
      </c>
      <c r="K14" s="245" t="e">
        <v>#VALUE!</v>
      </c>
      <c r="L14" s="245" t="e">
        <v>#VALUE!</v>
      </c>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3"/>
      <c r="AK14" s="173"/>
      <c r="AL14" s="173"/>
      <c r="AM14" s="173"/>
      <c r="AN14" s="174"/>
      <c r="AO14" s="124"/>
      <c r="AP14" s="124"/>
      <c r="AQ14" s="124"/>
    </row>
    <row r="15" spans="1:43" ht="15.75" customHeight="1" x14ac:dyDescent="0.25">
      <c r="A15" s="246" t="s">
        <v>4</v>
      </c>
      <c r="B15" s="246"/>
      <c r="C15" s="246"/>
      <c r="D15" s="246"/>
      <c r="E15" s="246"/>
      <c r="F15" s="246"/>
      <c r="G15" s="246"/>
      <c r="H15" s="246"/>
      <c r="I15" s="246"/>
      <c r="J15" s="246"/>
      <c r="K15" s="246"/>
      <c r="L15" s="246"/>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4"/>
      <c r="AO15" s="124"/>
      <c r="AP15" s="124"/>
      <c r="AQ15" s="124"/>
    </row>
    <row r="16" spans="1:43" x14ac:dyDescent="0.25">
      <c r="A16" s="317"/>
      <c r="B16" s="317"/>
      <c r="C16" s="317"/>
      <c r="D16" s="317"/>
      <c r="E16" s="317"/>
      <c r="F16" s="317"/>
      <c r="G16" s="317"/>
      <c r="H16" s="317"/>
      <c r="I16" s="317"/>
      <c r="J16" s="317"/>
      <c r="K16" s="317"/>
      <c r="L16" s="317"/>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4"/>
      <c r="AO16" s="124"/>
      <c r="AP16" s="124"/>
      <c r="AQ16" s="124"/>
    </row>
    <row r="17" spans="1:43" s="166" customFormat="1" x14ac:dyDescent="0.25">
      <c r="B17" s="166" t="s">
        <v>498</v>
      </c>
      <c r="C17" s="166">
        <v>6</v>
      </c>
      <c r="D17" s="166">
        <v>7</v>
      </c>
      <c r="E17" s="166">
        <v>8</v>
      </c>
      <c r="F17" s="166">
        <v>9</v>
      </c>
      <c r="G17" s="166">
        <v>31</v>
      </c>
      <c r="I17" s="166">
        <v>36</v>
      </c>
      <c r="K17" s="166">
        <v>81</v>
      </c>
      <c r="L17" s="166">
        <v>86</v>
      </c>
      <c r="M17" s="173">
        <v>12</v>
      </c>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4"/>
      <c r="AO17" s="124"/>
      <c r="AP17" s="124"/>
      <c r="AQ17" s="124"/>
    </row>
    <row r="18" spans="1:43" x14ac:dyDescent="0.25">
      <c r="A18" s="318" t="s">
        <v>430</v>
      </c>
      <c r="B18" s="318"/>
      <c r="C18" s="318"/>
      <c r="D18" s="318"/>
      <c r="E18" s="318"/>
      <c r="F18" s="318"/>
      <c r="G18" s="318"/>
      <c r="H18" s="318"/>
      <c r="I18" s="318"/>
      <c r="J18" s="318"/>
      <c r="K18" s="318"/>
      <c r="L18" s="318"/>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4"/>
      <c r="AO18" s="124"/>
      <c r="AP18" s="124"/>
      <c r="AQ18" s="124"/>
    </row>
    <row r="19" spans="1:43" s="166" customFormat="1" x14ac:dyDescent="0.25">
      <c r="B19" s="166" t="s">
        <v>499</v>
      </c>
      <c r="E19" s="166">
        <v>95</v>
      </c>
      <c r="F19" s="166">
        <v>96</v>
      </c>
      <c r="G19" s="166">
        <v>103</v>
      </c>
      <c r="I19" s="166">
        <v>104</v>
      </c>
      <c r="K19" s="166">
        <v>113</v>
      </c>
      <c r="L19" s="166">
        <v>114</v>
      </c>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4"/>
      <c r="AO19" s="124"/>
      <c r="AP19" s="124"/>
      <c r="AQ19" s="124"/>
    </row>
    <row r="20" spans="1:43" ht="33" customHeight="1" x14ac:dyDescent="0.25">
      <c r="A20" s="306" t="s">
        <v>183</v>
      </c>
      <c r="B20" s="306" t="s">
        <v>182</v>
      </c>
      <c r="C20" s="304" t="s">
        <v>181</v>
      </c>
      <c r="D20" s="304"/>
      <c r="E20" s="305" t="s">
        <v>180</v>
      </c>
      <c r="F20" s="305"/>
      <c r="G20" s="319" t="s">
        <v>540</v>
      </c>
      <c r="H20" s="320"/>
      <c r="I20" s="320"/>
      <c r="J20" s="320"/>
      <c r="K20" s="321" t="s">
        <v>179</v>
      </c>
      <c r="L20" s="322"/>
      <c r="M20" s="313" t="s">
        <v>181</v>
      </c>
      <c r="N20" s="313"/>
      <c r="O20" s="311" t="s">
        <v>180</v>
      </c>
      <c r="P20" s="311"/>
      <c r="Q20" s="312" t="s">
        <v>463</v>
      </c>
      <c r="R20" s="312"/>
      <c r="S20" s="312"/>
      <c r="T20" s="312"/>
      <c r="U20" s="312" t="s">
        <v>464</v>
      </c>
      <c r="V20" s="312"/>
      <c r="W20" s="312"/>
      <c r="X20" s="312"/>
      <c r="Y20" s="312" t="s">
        <v>465</v>
      </c>
      <c r="Z20" s="312"/>
      <c r="AA20" s="312"/>
      <c r="AB20" s="312"/>
      <c r="AC20" s="312" t="s">
        <v>466</v>
      </c>
      <c r="AD20" s="312"/>
      <c r="AE20" s="312"/>
      <c r="AF20" s="312"/>
      <c r="AG20" s="312" t="s">
        <v>467</v>
      </c>
      <c r="AH20" s="312"/>
      <c r="AI20" s="312"/>
      <c r="AJ20" s="312"/>
      <c r="AK20" s="312" t="s">
        <v>492</v>
      </c>
      <c r="AL20" s="312"/>
      <c r="AM20" s="312"/>
      <c r="AN20" s="312"/>
      <c r="AO20" s="124"/>
      <c r="AP20" s="124"/>
      <c r="AQ20" s="124"/>
    </row>
    <row r="21" spans="1:43" ht="99.75" customHeight="1" x14ac:dyDescent="0.25">
      <c r="A21" s="307"/>
      <c r="B21" s="307"/>
      <c r="C21" s="304"/>
      <c r="D21" s="304"/>
      <c r="E21" s="305"/>
      <c r="F21" s="305"/>
      <c r="G21" s="304" t="s">
        <v>2</v>
      </c>
      <c r="H21" s="304"/>
      <c r="I21" s="304" t="s">
        <v>500</v>
      </c>
      <c r="J21" s="304"/>
      <c r="K21" s="323"/>
      <c r="L21" s="324"/>
      <c r="M21" s="313"/>
      <c r="N21" s="313"/>
      <c r="O21" s="311"/>
      <c r="P21" s="311"/>
      <c r="Q21" s="313" t="s">
        <v>2</v>
      </c>
      <c r="R21" s="313"/>
      <c r="S21" s="313" t="s">
        <v>500</v>
      </c>
      <c r="T21" s="313"/>
      <c r="U21" s="313" t="s">
        <v>2</v>
      </c>
      <c r="V21" s="313"/>
      <c r="W21" s="313" t="s">
        <v>500</v>
      </c>
      <c r="X21" s="313"/>
      <c r="Y21" s="313" t="s">
        <v>2</v>
      </c>
      <c r="Z21" s="313"/>
      <c r="AA21" s="313" t="s">
        <v>500</v>
      </c>
      <c r="AB21" s="313"/>
      <c r="AC21" s="313" t="s">
        <v>2</v>
      </c>
      <c r="AD21" s="313"/>
      <c r="AE21" s="313" t="s">
        <v>500</v>
      </c>
      <c r="AF21" s="313"/>
      <c r="AG21" s="313" t="s">
        <v>2</v>
      </c>
      <c r="AH21" s="313"/>
      <c r="AI21" s="313" t="s">
        <v>500</v>
      </c>
      <c r="AJ21" s="313"/>
      <c r="AK21" s="313" t="s">
        <v>2</v>
      </c>
      <c r="AL21" s="313"/>
      <c r="AM21" s="313" t="s">
        <v>500</v>
      </c>
      <c r="AN21" s="313"/>
      <c r="AO21" s="124"/>
      <c r="AP21" s="124"/>
      <c r="AQ21" s="124"/>
    </row>
    <row r="22" spans="1:43" ht="89.45" customHeight="1" x14ac:dyDescent="0.25">
      <c r="A22" s="301"/>
      <c r="B22" s="301"/>
      <c r="C22" s="162" t="s">
        <v>2</v>
      </c>
      <c r="D22" s="162" t="s">
        <v>177</v>
      </c>
      <c r="E22" s="167" t="s">
        <v>526</v>
      </c>
      <c r="F22" s="167" t="s">
        <v>527</v>
      </c>
      <c r="G22" s="49" t="s">
        <v>411</v>
      </c>
      <c r="H22" s="49" t="s">
        <v>412</v>
      </c>
      <c r="I22" s="49" t="s">
        <v>411</v>
      </c>
      <c r="J22" s="49" t="s">
        <v>412</v>
      </c>
      <c r="K22" s="162" t="s">
        <v>178</v>
      </c>
      <c r="L22" s="161" t="s">
        <v>177</v>
      </c>
      <c r="M22" s="160" t="s">
        <v>2</v>
      </c>
      <c r="N22" s="160" t="s">
        <v>177</v>
      </c>
      <c r="O22" s="137" t="s">
        <v>501</v>
      </c>
      <c r="P22" s="137" t="s">
        <v>502</v>
      </c>
      <c r="Q22" s="156" t="s">
        <v>411</v>
      </c>
      <c r="R22" s="156" t="s">
        <v>412</v>
      </c>
      <c r="S22" s="156" t="s">
        <v>411</v>
      </c>
      <c r="T22" s="156" t="s">
        <v>412</v>
      </c>
      <c r="U22" s="156" t="s">
        <v>411</v>
      </c>
      <c r="V22" s="156" t="s">
        <v>412</v>
      </c>
      <c r="W22" s="156" t="s">
        <v>411</v>
      </c>
      <c r="X22" s="156" t="s">
        <v>412</v>
      </c>
      <c r="Y22" s="156" t="s">
        <v>411</v>
      </c>
      <c r="Z22" s="156" t="s">
        <v>412</v>
      </c>
      <c r="AA22" s="156" t="s">
        <v>411</v>
      </c>
      <c r="AB22" s="156" t="s">
        <v>412</v>
      </c>
      <c r="AC22" s="156" t="s">
        <v>411</v>
      </c>
      <c r="AD22" s="156" t="s">
        <v>412</v>
      </c>
      <c r="AE22" s="156" t="s">
        <v>411</v>
      </c>
      <c r="AF22" s="156" t="s">
        <v>412</v>
      </c>
      <c r="AG22" s="156" t="s">
        <v>411</v>
      </c>
      <c r="AH22" s="156" t="s">
        <v>412</v>
      </c>
      <c r="AI22" s="156" t="s">
        <v>411</v>
      </c>
      <c r="AJ22" s="156" t="s">
        <v>412</v>
      </c>
      <c r="AK22" s="156" t="s">
        <v>411</v>
      </c>
      <c r="AL22" s="156" t="s">
        <v>412</v>
      </c>
      <c r="AM22" s="156" t="s">
        <v>411</v>
      </c>
      <c r="AN22" s="156" t="s">
        <v>412</v>
      </c>
      <c r="AO22" s="124"/>
      <c r="AP22" s="124"/>
      <c r="AQ22" s="124"/>
    </row>
    <row r="23" spans="1:43" ht="19.5" customHeight="1" x14ac:dyDescent="0.25">
      <c r="A23" s="102">
        <v>1</v>
      </c>
      <c r="B23" s="102">
        <v>2</v>
      </c>
      <c r="C23" s="102">
        <v>3</v>
      </c>
      <c r="D23" s="102">
        <v>4</v>
      </c>
      <c r="E23" s="102">
        <v>5</v>
      </c>
      <c r="F23" s="102">
        <v>6</v>
      </c>
      <c r="G23" s="102">
        <v>16</v>
      </c>
      <c r="H23" s="102">
        <v>17</v>
      </c>
      <c r="I23" s="102">
        <v>18</v>
      </c>
      <c r="J23" s="102">
        <v>19</v>
      </c>
      <c r="K23" s="102">
        <v>20</v>
      </c>
      <c r="L23" s="102">
        <v>21</v>
      </c>
      <c r="M23" s="175">
        <v>3</v>
      </c>
      <c r="N23" s="175">
        <v>4</v>
      </c>
      <c r="O23" s="175">
        <v>5</v>
      </c>
      <c r="P23" s="175">
        <v>6</v>
      </c>
      <c r="Q23" s="175">
        <v>16</v>
      </c>
      <c r="R23" s="175">
        <v>17</v>
      </c>
      <c r="S23" s="175">
        <v>18</v>
      </c>
      <c r="T23" s="175">
        <v>19</v>
      </c>
      <c r="U23" s="175">
        <v>8</v>
      </c>
      <c r="V23" s="175">
        <v>9</v>
      </c>
      <c r="W23" s="175">
        <v>10</v>
      </c>
      <c r="X23" s="175">
        <v>11</v>
      </c>
      <c r="Y23" s="175">
        <v>12</v>
      </c>
      <c r="Z23" s="175">
        <v>13</v>
      </c>
      <c r="AA23" s="175">
        <v>14</v>
      </c>
      <c r="AB23" s="175">
        <v>15</v>
      </c>
      <c r="AC23" s="175">
        <v>16</v>
      </c>
      <c r="AD23" s="175">
        <v>17</v>
      </c>
      <c r="AE23" s="175">
        <v>18</v>
      </c>
      <c r="AF23" s="175">
        <v>19</v>
      </c>
      <c r="AG23" s="175">
        <v>16</v>
      </c>
      <c r="AH23" s="175">
        <v>17</v>
      </c>
      <c r="AI23" s="175">
        <v>18</v>
      </c>
      <c r="AJ23" s="175">
        <v>19</v>
      </c>
      <c r="AK23" s="175">
        <v>16</v>
      </c>
      <c r="AL23" s="175">
        <v>17</v>
      </c>
      <c r="AM23" s="175">
        <v>18</v>
      </c>
      <c r="AN23" s="176">
        <v>19</v>
      </c>
      <c r="AO23" s="124"/>
      <c r="AP23" s="124"/>
      <c r="AQ23" s="124"/>
    </row>
    <row r="24" spans="1:43" ht="47.25" customHeight="1" x14ac:dyDescent="0.25">
      <c r="A24" s="47">
        <v>1</v>
      </c>
      <c r="B24" s="46" t="s">
        <v>176</v>
      </c>
      <c r="C24" s="236">
        <v>0.71399999999999997</v>
      </c>
      <c r="D24" s="168">
        <v>0</v>
      </c>
      <c r="E24" s="168">
        <v>0</v>
      </c>
      <c r="F24" s="168">
        <v>0</v>
      </c>
      <c r="G24" s="168">
        <f>C24</f>
        <v>0.71399999999999997</v>
      </c>
      <c r="H24" s="168">
        <v>0</v>
      </c>
      <c r="I24" s="168">
        <v>0.71399999999999997</v>
      </c>
      <c r="J24" s="168" t="s">
        <v>542</v>
      </c>
      <c r="K24" s="168">
        <f>G24</f>
        <v>0.71399999999999997</v>
      </c>
      <c r="L24" s="168">
        <v>0</v>
      </c>
      <c r="M24" s="173">
        <v>116</v>
      </c>
      <c r="N24" s="173">
        <v>118</v>
      </c>
      <c r="O24" s="173">
        <v>119</v>
      </c>
      <c r="P24" s="173">
        <v>121</v>
      </c>
      <c r="Q24" s="173">
        <v>162</v>
      </c>
      <c r="R24" s="173"/>
      <c r="S24" s="173">
        <v>172</v>
      </c>
      <c r="T24" s="173"/>
      <c r="U24" s="173">
        <v>177</v>
      </c>
      <c r="V24" s="173"/>
      <c r="W24" s="173">
        <v>187</v>
      </c>
      <c r="X24" s="173"/>
      <c r="Y24" s="173">
        <v>192</v>
      </c>
      <c r="Z24" s="173"/>
      <c r="AA24" s="173">
        <v>202</v>
      </c>
      <c r="AB24" s="173"/>
      <c r="AC24" s="173">
        <v>207</v>
      </c>
      <c r="AD24" s="173"/>
      <c r="AE24" s="173">
        <v>217</v>
      </c>
      <c r="AF24" s="173"/>
      <c r="AG24" s="173">
        <v>222</v>
      </c>
      <c r="AH24" s="173"/>
      <c r="AI24" s="173">
        <v>232</v>
      </c>
      <c r="AJ24" s="173"/>
      <c r="AK24" s="173">
        <v>237</v>
      </c>
      <c r="AL24" s="173"/>
      <c r="AM24" s="173">
        <v>247</v>
      </c>
      <c r="AN24" s="174"/>
      <c r="AO24" s="124"/>
      <c r="AP24" s="124"/>
      <c r="AQ24" s="124"/>
    </row>
    <row r="25" spans="1:43" ht="40.700000000000003" customHeight="1" x14ac:dyDescent="0.25">
      <c r="A25" s="44" t="s">
        <v>175</v>
      </c>
      <c r="B25" s="32" t="s">
        <v>174</v>
      </c>
      <c r="C25" s="168">
        <v>0</v>
      </c>
      <c r="D25" s="168">
        <v>0</v>
      </c>
      <c r="E25" s="168">
        <v>0</v>
      </c>
      <c r="F25" s="168">
        <v>0</v>
      </c>
      <c r="G25" s="168">
        <f t="shared" ref="G25:G64" si="0">C25</f>
        <v>0</v>
      </c>
      <c r="H25" s="168">
        <v>0</v>
      </c>
      <c r="I25" s="168">
        <v>0</v>
      </c>
      <c r="J25" s="168">
        <v>0</v>
      </c>
      <c r="K25" s="168">
        <f t="shared" ref="K25:K64" si="1">G25</f>
        <v>0</v>
      </c>
      <c r="L25" s="168">
        <v>0</v>
      </c>
      <c r="M25" s="173"/>
      <c r="N25" s="173"/>
      <c r="O25" s="173"/>
      <c r="P25" s="173"/>
      <c r="Q25" s="173">
        <v>163</v>
      </c>
      <c r="R25" s="173"/>
      <c r="S25" s="173">
        <v>173</v>
      </c>
      <c r="T25" s="173"/>
      <c r="U25" s="173">
        <v>178</v>
      </c>
      <c r="V25" s="173"/>
      <c r="W25" s="173">
        <v>188</v>
      </c>
      <c r="X25" s="173"/>
      <c r="Y25" s="173">
        <v>193</v>
      </c>
      <c r="Z25" s="173"/>
      <c r="AA25" s="173">
        <v>203</v>
      </c>
      <c r="AB25" s="173"/>
      <c r="AC25" s="173">
        <v>208</v>
      </c>
      <c r="AD25" s="173"/>
      <c r="AE25" s="173">
        <v>218</v>
      </c>
      <c r="AF25" s="173"/>
      <c r="AG25" s="173">
        <v>223</v>
      </c>
      <c r="AH25" s="173"/>
      <c r="AI25" s="173">
        <v>233</v>
      </c>
      <c r="AJ25" s="173"/>
      <c r="AK25" s="173">
        <v>238</v>
      </c>
      <c r="AL25" s="173"/>
      <c r="AM25" s="173">
        <v>248</v>
      </c>
      <c r="AN25" s="174"/>
      <c r="AO25" s="124"/>
      <c r="AP25" s="124"/>
      <c r="AQ25" s="124"/>
    </row>
    <row r="26" spans="1:43" ht="32.25" customHeight="1" x14ac:dyDescent="0.25">
      <c r="A26" s="44" t="s">
        <v>173</v>
      </c>
      <c r="B26" s="32" t="s">
        <v>172</v>
      </c>
      <c r="C26" s="168">
        <v>0</v>
      </c>
      <c r="D26" s="168">
        <v>0</v>
      </c>
      <c r="E26" s="168">
        <v>0</v>
      </c>
      <c r="F26" s="168">
        <v>0</v>
      </c>
      <c r="G26" s="168">
        <f t="shared" si="0"/>
        <v>0</v>
      </c>
      <c r="H26" s="168">
        <v>0</v>
      </c>
      <c r="I26" s="168">
        <v>0</v>
      </c>
      <c r="J26" s="168">
        <v>0</v>
      </c>
      <c r="K26" s="168">
        <f t="shared" si="1"/>
        <v>0</v>
      </c>
      <c r="L26" s="168">
        <v>0</v>
      </c>
      <c r="M26" s="173"/>
      <c r="N26" s="173"/>
      <c r="O26" s="173"/>
      <c r="P26" s="173"/>
      <c r="Q26" s="173">
        <v>164</v>
      </c>
      <c r="R26" s="173"/>
      <c r="S26" s="173">
        <v>174</v>
      </c>
      <c r="T26" s="173"/>
      <c r="U26" s="173">
        <v>179</v>
      </c>
      <c r="V26" s="173"/>
      <c r="W26" s="173">
        <v>189</v>
      </c>
      <c r="X26" s="173"/>
      <c r="Y26" s="173">
        <v>194</v>
      </c>
      <c r="Z26" s="173"/>
      <c r="AA26" s="173">
        <v>204</v>
      </c>
      <c r="AB26" s="173"/>
      <c r="AC26" s="173">
        <v>209</v>
      </c>
      <c r="AD26" s="173"/>
      <c r="AE26" s="173">
        <v>219</v>
      </c>
      <c r="AF26" s="173"/>
      <c r="AG26" s="173">
        <v>224</v>
      </c>
      <c r="AH26" s="173"/>
      <c r="AI26" s="173">
        <v>234</v>
      </c>
      <c r="AJ26" s="173"/>
      <c r="AK26" s="173">
        <v>239</v>
      </c>
      <c r="AL26" s="173"/>
      <c r="AM26" s="173">
        <v>249</v>
      </c>
      <c r="AN26" s="174"/>
      <c r="AO26" s="124"/>
      <c r="AP26" s="124"/>
      <c r="AQ26" s="124"/>
    </row>
    <row r="27" spans="1:43" ht="45" customHeight="1" x14ac:dyDescent="0.25">
      <c r="A27" s="44" t="s">
        <v>171</v>
      </c>
      <c r="B27" s="32" t="s">
        <v>367</v>
      </c>
      <c r="C27" s="168">
        <v>0</v>
      </c>
      <c r="D27" s="168">
        <v>0</v>
      </c>
      <c r="E27" s="168">
        <v>0</v>
      </c>
      <c r="F27" s="168">
        <v>0</v>
      </c>
      <c r="G27" s="168">
        <f t="shared" si="0"/>
        <v>0</v>
      </c>
      <c r="H27" s="168">
        <v>0</v>
      </c>
      <c r="I27" s="168">
        <v>0</v>
      </c>
      <c r="J27" s="168">
        <v>0</v>
      </c>
      <c r="K27" s="168">
        <f t="shared" si="1"/>
        <v>0</v>
      </c>
      <c r="L27" s="168">
        <v>0</v>
      </c>
      <c r="M27" s="173"/>
      <c r="N27" s="173"/>
      <c r="O27" s="173"/>
      <c r="P27" s="173"/>
      <c r="Q27" s="173">
        <v>165</v>
      </c>
      <c r="R27" s="173"/>
      <c r="S27" s="173">
        <v>175</v>
      </c>
      <c r="T27" s="173"/>
      <c r="U27" s="173">
        <v>180</v>
      </c>
      <c r="V27" s="173"/>
      <c r="W27" s="173">
        <v>190</v>
      </c>
      <c r="X27" s="173"/>
      <c r="Y27" s="173">
        <v>195</v>
      </c>
      <c r="Z27" s="173"/>
      <c r="AA27" s="173">
        <v>205</v>
      </c>
      <c r="AB27" s="173"/>
      <c r="AC27" s="173">
        <v>210</v>
      </c>
      <c r="AD27" s="173"/>
      <c r="AE27" s="173">
        <v>220</v>
      </c>
      <c r="AF27" s="173"/>
      <c r="AG27" s="173">
        <v>225</v>
      </c>
      <c r="AH27" s="173"/>
      <c r="AI27" s="173">
        <v>235</v>
      </c>
      <c r="AJ27" s="173"/>
      <c r="AK27" s="173">
        <v>240</v>
      </c>
      <c r="AL27" s="173"/>
      <c r="AM27" s="173">
        <v>250</v>
      </c>
      <c r="AN27" s="174"/>
      <c r="AO27" s="124"/>
      <c r="AP27" s="124"/>
      <c r="AQ27" s="124"/>
    </row>
    <row r="28" spans="1:43" ht="32.25" customHeight="1" x14ac:dyDescent="0.25">
      <c r="A28" s="44" t="s">
        <v>170</v>
      </c>
      <c r="B28" s="32" t="s">
        <v>169</v>
      </c>
      <c r="C28" s="168">
        <v>0</v>
      </c>
      <c r="D28" s="168">
        <v>0</v>
      </c>
      <c r="E28" s="168">
        <v>0</v>
      </c>
      <c r="F28" s="168">
        <v>0</v>
      </c>
      <c r="G28" s="168">
        <f t="shared" si="0"/>
        <v>0</v>
      </c>
      <c r="H28" s="168">
        <v>0</v>
      </c>
      <c r="I28" s="168">
        <v>0</v>
      </c>
      <c r="J28" s="168">
        <v>0</v>
      </c>
      <c r="K28" s="168">
        <f t="shared" si="1"/>
        <v>0</v>
      </c>
      <c r="L28" s="168">
        <v>0</v>
      </c>
      <c r="M28" s="173"/>
      <c r="N28" s="173"/>
      <c r="O28" s="173"/>
      <c r="P28" s="173"/>
      <c r="Q28" s="173">
        <v>166</v>
      </c>
      <c r="R28" s="173"/>
      <c r="S28" s="173">
        <v>176</v>
      </c>
      <c r="T28" s="173"/>
      <c r="U28" s="173">
        <v>181</v>
      </c>
      <c r="V28" s="173"/>
      <c r="W28" s="173">
        <v>191</v>
      </c>
      <c r="X28" s="173"/>
      <c r="Y28" s="173">
        <v>196</v>
      </c>
      <c r="Z28" s="173"/>
      <c r="AA28" s="173">
        <v>206</v>
      </c>
      <c r="AB28" s="173"/>
      <c r="AC28" s="173">
        <v>211</v>
      </c>
      <c r="AD28" s="173"/>
      <c r="AE28" s="173">
        <v>221</v>
      </c>
      <c r="AF28" s="173"/>
      <c r="AG28" s="173">
        <v>226</v>
      </c>
      <c r="AH28" s="173"/>
      <c r="AI28" s="173">
        <v>236</v>
      </c>
      <c r="AJ28" s="173"/>
      <c r="AK28" s="173">
        <v>241</v>
      </c>
      <c r="AL28" s="173"/>
      <c r="AM28" s="173">
        <v>251</v>
      </c>
      <c r="AN28" s="174"/>
      <c r="AO28" s="124"/>
      <c r="AP28" s="124"/>
      <c r="AQ28" s="124"/>
    </row>
    <row r="29" spans="1:43" ht="34.5" customHeight="1" x14ac:dyDescent="0.25">
      <c r="A29" s="44" t="s">
        <v>168</v>
      </c>
      <c r="B29" s="48" t="s">
        <v>167</v>
      </c>
      <c r="C29" s="168">
        <v>0</v>
      </c>
      <c r="D29" s="168">
        <v>0</v>
      </c>
      <c r="E29" s="168">
        <v>0</v>
      </c>
      <c r="F29" s="168">
        <v>0</v>
      </c>
      <c r="G29" s="168">
        <f t="shared" si="0"/>
        <v>0</v>
      </c>
      <c r="H29" s="168">
        <v>0</v>
      </c>
      <c r="I29" s="168">
        <v>0</v>
      </c>
      <c r="J29" s="168">
        <v>0</v>
      </c>
      <c r="K29" s="168">
        <f t="shared" si="1"/>
        <v>0</v>
      </c>
      <c r="L29" s="168">
        <v>0</v>
      </c>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4"/>
      <c r="AO29" s="124"/>
      <c r="AP29" s="124"/>
      <c r="AQ29" s="124"/>
    </row>
    <row r="30" spans="1:43" ht="47.25" x14ac:dyDescent="0.25">
      <c r="A30" s="47" t="s">
        <v>61</v>
      </c>
      <c r="B30" s="46" t="s">
        <v>166</v>
      </c>
      <c r="C30" s="236">
        <f>C24/1.2</f>
        <v>0.59499999999999997</v>
      </c>
      <c r="D30" s="168">
        <v>0</v>
      </c>
      <c r="E30" s="168">
        <v>0</v>
      </c>
      <c r="F30" s="168">
        <v>0</v>
      </c>
      <c r="G30" s="168">
        <f t="shared" si="0"/>
        <v>0.59499999999999997</v>
      </c>
      <c r="H30" s="168" t="s">
        <v>528</v>
      </c>
      <c r="I30" s="168">
        <v>0.59499999999999997</v>
      </c>
      <c r="J30" s="168" t="s">
        <v>542</v>
      </c>
      <c r="K30" s="168">
        <f t="shared" si="1"/>
        <v>0.59499999999999997</v>
      </c>
      <c r="L30" s="168">
        <v>0</v>
      </c>
      <c r="M30" s="173">
        <v>309</v>
      </c>
      <c r="N30" s="173">
        <v>319</v>
      </c>
      <c r="O30" s="173">
        <v>325</v>
      </c>
      <c r="P30" s="173">
        <v>327</v>
      </c>
      <c r="Q30" s="173">
        <v>338</v>
      </c>
      <c r="R30" s="173"/>
      <c r="S30" s="173">
        <v>340</v>
      </c>
      <c r="T30" s="173"/>
      <c r="U30" s="173">
        <v>341</v>
      </c>
      <c r="V30" s="173"/>
      <c r="W30" s="173">
        <v>343</v>
      </c>
      <c r="X30" s="173"/>
      <c r="Y30" s="173">
        <v>344</v>
      </c>
      <c r="Z30" s="173"/>
      <c r="AA30" s="173">
        <v>346</v>
      </c>
      <c r="AB30" s="173"/>
      <c r="AC30" s="173">
        <v>347</v>
      </c>
      <c r="AD30" s="173"/>
      <c r="AE30" s="173">
        <v>349</v>
      </c>
      <c r="AF30" s="173"/>
      <c r="AG30" s="173">
        <v>350</v>
      </c>
      <c r="AH30" s="173"/>
      <c r="AI30" s="173">
        <v>352</v>
      </c>
      <c r="AJ30" s="173"/>
      <c r="AK30" s="173">
        <v>353</v>
      </c>
      <c r="AL30" s="173"/>
      <c r="AM30" s="173">
        <v>355</v>
      </c>
      <c r="AN30" s="174"/>
      <c r="AO30" s="124"/>
      <c r="AP30" s="124"/>
      <c r="AQ30" s="124"/>
    </row>
    <row r="31" spans="1:43" x14ac:dyDescent="0.25">
      <c r="A31" s="47" t="s">
        <v>165</v>
      </c>
      <c r="B31" s="32" t="s">
        <v>164</v>
      </c>
      <c r="C31" s="168">
        <v>0</v>
      </c>
      <c r="D31" s="168">
        <v>0</v>
      </c>
      <c r="E31" s="168">
        <v>0</v>
      </c>
      <c r="F31" s="168">
        <v>0</v>
      </c>
      <c r="G31" s="168">
        <f t="shared" si="0"/>
        <v>0</v>
      </c>
      <c r="H31" s="168">
        <v>0</v>
      </c>
      <c r="I31" s="168">
        <v>0</v>
      </c>
      <c r="J31" s="168">
        <v>0</v>
      </c>
      <c r="K31" s="168">
        <f t="shared" si="1"/>
        <v>0</v>
      </c>
      <c r="L31" s="168">
        <v>0</v>
      </c>
      <c r="M31" s="173">
        <v>310</v>
      </c>
      <c r="N31" s="173">
        <v>320</v>
      </c>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4"/>
      <c r="AO31" s="124"/>
      <c r="AP31" s="124"/>
      <c r="AQ31" s="124"/>
    </row>
    <row r="32" spans="1:43" ht="31.5" x14ac:dyDescent="0.25">
      <c r="A32" s="47" t="s">
        <v>163</v>
      </c>
      <c r="B32" s="32" t="s">
        <v>162</v>
      </c>
      <c r="C32" s="168">
        <v>0</v>
      </c>
      <c r="D32" s="168">
        <v>0</v>
      </c>
      <c r="E32" s="168">
        <v>0</v>
      </c>
      <c r="F32" s="168">
        <v>0</v>
      </c>
      <c r="G32" s="168">
        <f t="shared" si="0"/>
        <v>0</v>
      </c>
      <c r="H32" s="168">
        <v>0</v>
      </c>
      <c r="I32" s="168">
        <v>0</v>
      </c>
      <c r="J32" s="168">
        <v>0</v>
      </c>
      <c r="K32" s="168">
        <f t="shared" si="1"/>
        <v>0</v>
      </c>
      <c r="L32" s="168">
        <v>0</v>
      </c>
      <c r="M32" s="173">
        <v>311</v>
      </c>
      <c r="N32" s="173">
        <v>321</v>
      </c>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4"/>
      <c r="AO32" s="124"/>
      <c r="AP32" s="124"/>
      <c r="AQ32" s="124"/>
    </row>
    <row r="33" spans="1:43" x14ac:dyDescent="0.25">
      <c r="A33" s="47" t="s">
        <v>161</v>
      </c>
      <c r="B33" s="32" t="s">
        <v>160</v>
      </c>
      <c r="C33" s="168">
        <v>0</v>
      </c>
      <c r="D33" s="168">
        <v>0</v>
      </c>
      <c r="E33" s="168">
        <v>0</v>
      </c>
      <c r="F33" s="168">
        <v>0</v>
      </c>
      <c r="G33" s="168">
        <f t="shared" si="0"/>
        <v>0</v>
      </c>
      <c r="H33" s="168">
        <v>0</v>
      </c>
      <c r="I33" s="168">
        <v>0</v>
      </c>
      <c r="J33" s="168">
        <v>0</v>
      </c>
      <c r="K33" s="168">
        <f t="shared" si="1"/>
        <v>0</v>
      </c>
      <c r="L33" s="168">
        <v>0</v>
      </c>
      <c r="M33" s="173">
        <v>312</v>
      </c>
      <c r="N33" s="173">
        <v>322</v>
      </c>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173"/>
      <c r="AL33" s="173"/>
      <c r="AM33" s="173"/>
      <c r="AN33" s="174"/>
      <c r="AO33" s="124"/>
      <c r="AP33" s="124"/>
      <c r="AQ33" s="124"/>
    </row>
    <row r="34" spans="1:43" x14ac:dyDescent="0.25">
      <c r="A34" s="47" t="s">
        <v>159</v>
      </c>
      <c r="B34" s="32" t="s">
        <v>158</v>
      </c>
      <c r="C34" s="168">
        <v>0</v>
      </c>
      <c r="D34" s="168">
        <v>0</v>
      </c>
      <c r="E34" s="168">
        <v>0</v>
      </c>
      <c r="F34" s="168">
        <v>0</v>
      </c>
      <c r="G34" s="168">
        <f t="shared" si="0"/>
        <v>0</v>
      </c>
      <c r="H34" s="168">
        <v>0</v>
      </c>
      <c r="I34" s="168">
        <v>0</v>
      </c>
      <c r="J34" s="168">
        <v>0</v>
      </c>
      <c r="K34" s="168">
        <f t="shared" si="1"/>
        <v>0</v>
      </c>
      <c r="L34" s="168">
        <v>0</v>
      </c>
      <c r="M34" s="173">
        <v>313</v>
      </c>
      <c r="N34" s="173">
        <v>323</v>
      </c>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4"/>
      <c r="AO34" s="124"/>
      <c r="AP34" s="124"/>
      <c r="AQ34" s="124"/>
    </row>
    <row r="35" spans="1:43" ht="31.5" x14ac:dyDescent="0.25">
      <c r="A35" s="47" t="s">
        <v>60</v>
      </c>
      <c r="B35" s="46" t="s">
        <v>157</v>
      </c>
      <c r="C35" s="168">
        <v>0</v>
      </c>
      <c r="D35" s="168">
        <v>0</v>
      </c>
      <c r="E35" s="168">
        <v>0</v>
      </c>
      <c r="F35" s="168">
        <v>0</v>
      </c>
      <c r="G35" s="168">
        <f t="shared" si="0"/>
        <v>0</v>
      </c>
      <c r="H35" s="168">
        <v>0</v>
      </c>
      <c r="I35" s="168">
        <v>0</v>
      </c>
      <c r="J35" s="168">
        <v>0</v>
      </c>
      <c r="K35" s="168">
        <f t="shared" si="1"/>
        <v>0</v>
      </c>
      <c r="L35" s="168">
        <v>0</v>
      </c>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3"/>
      <c r="AK35" s="173"/>
      <c r="AL35" s="173"/>
      <c r="AM35" s="173"/>
      <c r="AN35" s="174"/>
      <c r="AO35" s="124"/>
      <c r="AP35" s="124"/>
      <c r="AQ35" s="124"/>
    </row>
    <row r="36" spans="1:43" ht="31.5" x14ac:dyDescent="0.25">
      <c r="A36" s="44" t="s">
        <v>156</v>
      </c>
      <c r="B36" s="43" t="s">
        <v>155</v>
      </c>
      <c r="C36" s="168">
        <v>0</v>
      </c>
      <c r="D36" s="168">
        <v>0</v>
      </c>
      <c r="E36" s="168">
        <v>0</v>
      </c>
      <c r="F36" s="168">
        <v>0</v>
      </c>
      <c r="G36" s="168">
        <f t="shared" si="0"/>
        <v>0</v>
      </c>
      <c r="H36" s="168">
        <v>0</v>
      </c>
      <c r="I36" s="168">
        <v>0</v>
      </c>
      <c r="J36" s="168">
        <v>0</v>
      </c>
      <c r="K36" s="168">
        <f t="shared" si="1"/>
        <v>0</v>
      </c>
      <c r="L36" s="168">
        <v>0</v>
      </c>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4"/>
      <c r="AO36" s="124"/>
      <c r="AP36" s="124"/>
      <c r="AQ36" s="124"/>
    </row>
    <row r="37" spans="1:43" x14ac:dyDescent="0.25">
      <c r="A37" s="44" t="s">
        <v>154</v>
      </c>
      <c r="B37" s="43" t="s">
        <v>144</v>
      </c>
      <c r="C37" s="168">
        <v>0</v>
      </c>
      <c r="D37" s="168">
        <v>0</v>
      </c>
      <c r="E37" s="168">
        <v>0</v>
      </c>
      <c r="F37" s="168">
        <v>0</v>
      </c>
      <c r="G37" s="168">
        <f t="shared" si="0"/>
        <v>0</v>
      </c>
      <c r="H37" s="168">
        <v>0</v>
      </c>
      <c r="I37" s="168">
        <v>0</v>
      </c>
      <c r="J37" s="168">
        <v>0</v>
      </c>
      <c r="K37" s="168">
        <f t="shared" si="1"/>
        <v>0</v>
      </c>
      <c r="L37" s="168">
        <v>0</v>
      </c>
      <c r="M37" s="173"/>
      <c r="N37" s="173"/>
      <c r="O37" s="173"/>
      <c r="P37" s="173"/>
      <c r="Q37" s="173">
        <v>1065</v>
      </c>
      <c r="R37" s="173"/>
      <c r="S37" s="173">
        <v>1083</v>
      </c>
      <c r="T37" s="173"/>
      <c r="U37" s="173">
        <v>1092</v>
      </c>
      <c r="V37" s="173"/>
      <c r="W37" s="173">
        <v>1110</v>
      </c>
      <c r="X37" s="173"/>
      <c r="Y37" s="173">
        <v>1119</v>
      </c>
      <c r="Z37" s="173"/>
      <c r="AA37" s="173">
        <v>1137</v>
      </c>
      <c r="AB37" s="173"/>
      <c r="AC37" s="173">
        <v>1146</v>
      </c>
      <c r="AD37" s="173"/>
      <c r="AE37" s="173">
        <v>1164</v>
      </c>
      <c r="AF37" s="173"/>
      <c r="AG37" s="173">
        <v>1173</v>
      </c>
      <c r="AH37" s="173"/>
      <c r="AI37" s="173">
        <v>1191</v>
      </c>
      <c r="AJ37" s="173"/>
      <c r="AK37" s="173">
        <v>1200</v>
      </c>
      <c r="AL37" s="173"/>
      <c r="AM37" s="173">
        <v>1218</v>
      </c>
      <c r="AN37" s="174"/>
      <c r="AO37" s="124"/>
      <c r="AP37" s="124"/>
      <c r="AQ37" s="124"/>
    </row>
    <row r="38" spans="1:43" x14ac:dyDescent="0.25">
      <c r="A38" s="44" t="s">
        <v>153</v>
      </c>
      <c r="B38" s="43" t="s">
        <v>142</v>
      </c>
      <c r="C38" s="168">
        <v>0</v>
      </c>
      <c r="D38" s="168">
        <v>0</v>
      </c>
      <c r="E38" s="168">
        <v>0</v>
      </c>
      <c r="F38" s="168">
        <v>0</v>
      </c>
      <c r="G38" s="168">
        <f t="shared" si="0"/>
        <v>0</v>
      </c>
      <c r="H38" s="168">
        <v>0</v>
      </c>
      <c r="I38" s="168">
        <v>0</v>
      </c>
      <c r="J38" s="168">
        <v>0</v>
      </c>
      <c r="K38" s="168">
        <f t="shared" si="1"/>
        <v>0</v>
      </c>
      <c r="L38" s="168">
        <v>0</v>
      </c>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4"/>
      <c r="AO38" s="124"/>
      <c r="AP38" s="124"/>
      <c r="AQ38" s="124"/>
    </row>
    <row r="39" spans="1:43" ht="31.5" x14ac:dyDescent="0.25">
      <c r="A39" s="44" t="s">
        <v>152</v>
      </c>
      <c r="B39" s="32" t="s">
        <v>140</v>
      </c>
      <c r="C39" s="168">
        <v>0.4</v>
      </c>
      <c r="D39" s="168">
        <v>0</v>
      </c>
      <c r="E39" s="168">
        <v>0</v>
      </c>
      <c r="F39" s="168">
        <v>0</v>
      </c>
      <c r="G39" s="168">
        <f t="shared" si="0"/>
        <v>0.4</v>
      </c>
      <c r="H39" s="168" t="s">
        <v>528</v>
      </c>
      <c r="I39" s="168">
        <v>0.4</v>
      </c>
      <c r="J39" s="168" t="s">
        <v>542</v>
      </c>
      <c r="K39" s="168">
        <f t="shared" si="1"/>
        <v>0.4</v>
      </c>
      <c r="L39" s="168">
        <v>0</v>
      </c>
      <c r="M39" s="173"/>
      <c r="N39" s="173"/>
      <c r="O39" s="173"/>
      <c r="P39" s="173"/>
      <c r="Q39" s="173">
        <v>1067</v>
      </c>
      <c r="R39" s="173"/>
      <c r="S39" s="173">
        <v>1085</v>
      </c>
      <c r="T39" s="173"/>
      <c r="U39" s="173">
        <v>1094</v>
      </c>
      <c r="V39" s="173"/>
      <c r="W39" s="173">
        <v>1112</v>
      </c>
      <c r="X39" s="173"/>
      <c r="Y39" s="173">
        <v>1121</v>
      </c>
      <c r="Z39" s="173"/>
      <c r="AA39" s="173">
        <v>1139</v>
      </c>
      <c r="AB39" s="173"/>
      <c r="AC39" s="173">
        <v>1148</v>
      </c>
      <c r="AD39" s="173"/>
      <c r="AE39" s="173">
        <v>1166</v>
      </c>
      <c r="AF39" s="173"/>
      <c r="AG39" s="173">
        <v>1175</v>
      </c>
      <c r="AH39" s="173"/>
      <c r="AI39" s="173">
        <v>1193</v>
      </c>
      <c r="AJ39" s="173"/>
      <c r="AK39" s="173">
        <v>1202</v>
      </c>
      <c r="AL39" s="173"/>
      <c r="AM39" s="173">
        <v>1220</v>
      </c>
      <c r="AN39" s="174"/>
      <c r="AO39" s="124"/>
      <c r="AP39" s="124"/>
      <c r="AQ39" s="124"/>
    </row>
    <row r="40" spans="1:43" ht="31.5" x14ac:dyDescent="0.25">
      <c r="A40" s="44" t="s">
        <v>151</v>
      </c>
      <c r="B40" s="32" t="s">
        <v>138</v>
      </c>
      <c r="C40" s="168">
        <v>0</v>
      </c>
      <c r="D40" s="168">
        <v>0</v>
      </c>
      <c r="E40" s="168">
        <v>0</v>
      </c>
      <c r="F40" s="168">
        <v>0</v>
      </c>
      <c r="G40" s="168">
        <f t="shared" si="0"/>
        <v>0</v>
      </c>
      <c r="H40" s="168">
        <v>0</v>
      </c>
      <c r="I40" s="168">
        <v>0</v>
      </c>
      <c r="J40" s="168">
        <v>0</v>
      </c>
      <c r="K40" s="168">
        <f t="shared" si="1"/>
        <v>0</v>
      </c>
      <c r="L40" s="168">
        <v>0</v>
      </c>
      <c r="M40" s="173"/>
      <c r="N40" s="173"/>
      <c r="O40" s="173"/>
      <c r="P40" s="173"/>
      <c r="Q40" s="173">
        <v>1068</v>
      </c>
      <c r="R40" s="173"/>
      <c r="S40" s="173">
        <v>1086</v>
      </c>
      <c r="T40" s="173"/>
      <c r="U40" s="173">
        <v>1095</v>
      </c>
      <c r="V40" s="173"/>
      <c r="W40" s="173">
        <v>1113</v>
      </c>
      <c r="X40" s="173"/>
      <c r="Y40" s="173">
        <v>1122</v>
      </c>
      <c r="Z40" s="173"/>
      <c r="AA40" s="173">
        <v>1140</v>
      </c>
      <c r="AB40" s="173"/>
      <c r="AC40" s="173">
        <v>1149</v>
      </c>
      <c r="AD40" s="173"/>
      <c r="AE40" s="173">
        <v>1167</v>
      </c>
      <c r="AF40" s="173"/>
      <c r="AG40" s="173">
        <v>1176</v>
      </c>
      <c r="AH40" s="173"/>
      <c r="AI40" s="173">
        <v>1194</v>
      </c>
      <c r="AJ40" s="173"/>
      <c r="AK40" s="173">
        <v>1203</v>
      </c>
      <c r="AL40" s="173"/>
      <c r="AM40" s="173">
        <v>1221</v>
      </c>
      <c r="AN40" s="174"/>
      <c r="AO40" s="124"/>
      <c r="AP40" s="124"/>
      <c r="AQ40" s="124"/>
    </row>
    <row r="41" spans="1:43" x14ac:dyDescent="0.25">
      <c r="A41" s="44" t="s">
        <v>150</v>
      </c>
      <c r="B41" s="32" t="s">
        <v>136</v>
      </c>
      <c r="C41" s="168">
        <v>0</v>
      </c>
      <c r="D41" s="168">
        <v>0</v>
      </c>
      <c r="E41" s="168">
        <v>0</v>
      </c>
      <c r="F41" s="168">
        <v>0</v>
      </c>
      <c r="G41" s="168">
        <f t="shared" si="0"/>
        <v>0</v>
      </c>
      <c r="H41" s="168">
        <v>0</v>
      </c>
      <c r="I41" s="168">
        <v>0</v>
      </c>
      <c r="J41" s="168">
        <v>0</v>
      </c>
      <c r="K41" s="168">
        <f t="shared" si="1"/>
        <v>0</v>
      </c>
      <c r="L41" s="168">
        <v>0</v>
      </c>
      <c r="M41" s="173"/>
      <c r="N41" s="173"/>
      <c r="O41" s="173"/>
      <c r="P41" s="173"/>
      <c r="Q41" s="173">
        <v>1069</v>
      </c>
      <c r="R41" s="173"/>
      <c r="S41" s="173">
        <v>1087</v>
      </c>
      <c r="T41" s="173"/>
      <c r="U41" s="173">
        <v>1096</v>
      </c>
      <c r="V41" s="173"/>
      <c r="W41" s="173">
        <v>1114</v>
      </c>
      <c r="X41" s="173"/>
      <c r="Y41" s="173">
        <v>1123</v>
      </c>
      <c r="Z41" s="173"/>
      <c r="AA41" s="173">
        <v>1141</v>
      </c>
      <c r="AB41" s="173"/>
      <c r="AC41" s="173">
        <v>1150</v>
      </c>
      <c r="AD41" s="173"/>
      <c r="AE41" s="173">
        <v>1168</v>
      </c>
      <c r="AF41" s="173"/>
      <c r="AG41" s="173">
        <v>1177</v>
      </c>
      <c r="AH41" s="173"/>
      <c r="AI41" s="173">
        <v>1195</v>
      </c>
      <c r="AJ41" s="173"/>
      <c r="AK41" s="173">
        <v>1204</v>
      </c>
      <c r="AL41" s="173"/>
      <c r="AM41" s="173">
        <v>1222</v>
      </c>
      <c r="AN41" s="174"/>
      <c r="AO41" s="124"/>
      <c r="AP41" s="124"/>
      <c r="AQ41" s="124"/>
    </row>
    <row r="42" spans="1:43" x14ac:dyDescent="0.25">
      <c r="A42" s="44" t="s">
        <v>149</v>
      </c>
      <c r="B42" s="43" t="s">
        <v>503</v>
      </c>
      <c r="C42" s="168">
        <v>0</v>
      </c>
      <c r="D42" s="168">
        <v>0</v>
      </c>
      <c r="E42" s="168">
        <v>0</v>
      </c>
      <c r="F42" s="168">
        <v>0</v>
      </c>
      <c r="G42" s="168">
        <f t="shared" si="0"/>
        <v>0</v>
      </c>
      <c r="H42" s="168">
        <v>0</v>
      </c>
      <c r="I42" s="168">
        <v>0</v>
      </c>
      <c r="J42" s="168">
        <v>0</v>
      </c>
      <c r="K42" s="168">
        <f t="shared" si="1"/>
        <v>0</v>
      </c>
      <c r="L42" s="168">
        <v>0</v>
      </c>
      <c r="M42" s="173"/>
      <c r="N42" s="173"/>
      <c r="O42" s="173"/>
      <c r="P42" s="173"/>
      <c r="Q42" s="173">
        <v>1072</v>
      </c>
      <c r="R42" s="173"/>
      <c r="S42" s="173">
        <v>1090</v>
      </c>
      <c r="T42" s="173"/>
      <c r="U42" s="173">
        <v>1099</v>
      </c>
      <c r="V42" s="173"/>
      <c r="W42" s="173">
        <v>1117</v>
      </c>
      <c r="X42" s="173"/>
      <c r="Y42" s="173">
        <v>1126</v>
      </c>
      <c r="Z42" s="173"/>
      <c r="AA42" s="173">
        <v>1144</v>
      </c>
      <c r="AB42" s="173"/>
      <c r="AC42" s="173">
        <v>1153</v>
      </c>
      <c r="AD42" s="173"/>
      <c r="AE42" s="173">
        <v>1171</v>
      </c>
      <c r="AF42" s="173"/>
      <c r="AG42" s="173">
        <v>1180</v>
      </c>
      <c r="AH42" s="173"/>
      <c r="AI42" s="173">
        <v>1198</v>
      </c>
      <c r="AJ42" s="173"/>
      <c r="AK42" s="173">
        <v>1207</v>
      </c>
      <c r="AL42" s="173"/>
      <c r="AM42" s="173">
        <v>1225</v>
      </c>
      <c r="AN42" s="174"/>
      <c r="AO42" s="124"/>
      <c r="AP42" s="124"/>
      <c r="AQ42" s="124"/>
    </row>
    <row r="43" spans="1:43" x14ac:dyDescent="0.25">
      <c r="A43" s="47" t="s">
        <v>59</v>
      </c>
      <c r="B43" s="46" t="s">
        <v>148</v>
      </c>
      <c r="C43" s="168">
        <v>0</v>
      </c>
      <c r="D43" s="168">
        <v>0</v>
      </c>
      <c r="E43" s="168">
        <v>0</v>
      </c>
      <c r="F43" s="168">
        <v>0</v>
      </c>
      <c r="G43" s="168">
        <f t="shared" si="0"/>
        <v>0</v>
      </c>
      <c r="H43" s="168">
        <v>0</v>
      </c>
      <c r="I43" s="168">
        <v>0</v>
      </c>
      <c r="J43" s="168">
        <v>0</v>
      </c>
      <c r="K43" s="168">
        <f t="shared" si="1"/>
        <v>0</v>
      </c>
      <c r="L43" s="168">
        <v>0</v>
      </c>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173"/>
      <c r="AJ43" s="173"/>
      <c r="AK43" s="173"/>
      <c r="AL43" s="173"/>
      <c r="AM43" s="173"/>
      <c r="AN43" s="174"/>
      <c r="AO43" s="124"/>
      <c r="AP43" s="124"/>
      <c r="AQ43" s="124"/>
    </row>
    <row r="44" spans="1:43" x14ac:dyDescent="0.25">
      <c r="A44" s="44" t="s">
        <v>147</v>
      </c>
      <c r="B44" s="32" t="s">
        <v>146</v>
      </c>
      <c r="C44" s="168">
        <v>0</v>
      </c>
      <c r="D44" s="168">
        <v>0</v>
      </c>
      <c r="E44" s="168">
        <v>0</v>
      </c>
      <c r="F44" s="168">
        <v>0</v>
      </c>
      <c r="G44" s="168">
        <f t="shared" si="0"/>
        <v>0</v>
      </c>
      <c r="H44" s="168">
        <v>0</v>
      </c>
      <c r="I44" s="168">
        <v>0</v>
      </c>
      <c r="J44" s="168">
        <v>0</v>
      </c>
      <c r="K44" s="168">
        <f t="shared" si="1"/>
        <v>0</v>
      </c>
      <c r="L44" s="168">
        <v>0</v>
      </c>
      <c r="M44" s="137"/>
      <c r="N44" s="173"/>
      <c r="O44" s="173"/>
      <c r="P44" s="173"/>
      <c r="Q44" s="173"/>
      <c r="R44" s="173"/>
      <c r="S44" s="173"/>
      <c r="T44" s="173"/>
      <c r="U44" s="173"/>
      <c r="V44" s="173"/>
      <c r="W44" s="173"/>
      <c r="X44" s="173"/>
      <c r="Y44" s="173"/>
      <c r="Z44" s="173"/>
      <c r="AA44" s="173"/>
      <c r="AB44" s="173"/>
      <c r="AC44" s="173"/>
      <c r="AD44" s="173"/>
      <c r="AE44" s="173"/>
      <c r="AF44" s="173"/>
      <c r="AG44" s="173"/>
      <c r="AH44" s="173"/>
      <c r="AI44" s="173"/>
      <c r="AJ44" s="173"/>
      <c r="AK44" s="173"/>
      <c r="AL44" s="173"/>
      <c r="AM44" s="173"/>
      <c r="AN44" s="174"/>
      <c r="AO44" s="124"/>
      <c r="AP44" s="124"/>
      <c r="AQ44" s="124"/>
    </row>
    <row r="45" spans="1:43" x14ac:dyDescent="0.25">
      <c r="A45" s="44" t="s">
        <v>145</v>
      </c>
      <c r="B45" s="32" t="s">
        <v>144</v>
      </c>
      <c r="C45" s="168">
        <v>0</v>
      </c>
      <c r="D45" s="168">
        <v>0</v>
      </c>
      <c r="E45" s="168">
        <v>0</v>
      </c>
      <c r="F45" s="168">
        <v>0</v>
      </c>
      <c r="G45" s="168">
        <f t="shared" si="0"/>
        <v>0</v>
      </c>
      <c r="H45" s="168">
        <v>0</v>
      </c>
      <c r="I45" s="168">
        <v>0</v>
      </c>
      <c r="J45" s="168">
        <v>0</v>
      </c>
      <c r="K45" s="168">
        <f t="shared" si="1"/>
        <v>0</v>
      </c>
      <c r="L45" s="168">
        <v>0</v>
      </c>
      <c r="M45" s="137"/>
      <c r="N45" s="173"/>
      <c r="O45" s="173"/>
      <c r="P45" s="173"/>
      <c r="Q45" s="173">
        <v>1065</v>
      </c>
      <c r="R45" s="173"/>
      <c r="S45" s="173">
        <v>1083</v>
      </c>
      <c r="T45" s="173"/>
      <c r="U45" s="173">
        <v>1092</v>
      </c>
      <c r="V45" s="173"/>
      <c r="W45" s="173">
        <v>1110</v>
      </c>
      <c r="X45" s="173"/>
      <c r="Y45" s="173">
        <v>1119</v>
      </c>
      <c r="Z45" s="173"/>
      <c r="AA45" s="173">
        <v>1137</v>
      </c>
      <c r="AB45" s="173"/>
      <c r="AC45" s="173">
        <v>1146</v>
      </c>
      <c r="AD45" s="173"/>
      <c r="AE45" s="173">
        <v>1164</v>
      </c>
      <c r="AF45" s="173"/>
      <c r="AG45" s="173">
        <v>1173</v>
      </c>
      <c r="AH45" s="173"/>
      <c r="AI45" s="173">
        <v>1191</v>
      </c>
      <c r="AJ45" s="173"/>
      <c r="AK45" s="173">
        <v>1200</v>
      </c>
      <c r="AL45" s="173"/>
      <c r="AM45" s="173">
        <v>1218</v>
      </c>
      <c r="AN45" s="174"/>
      <c r="AO45" s="124"/>
      <c r="AP45" s="124"/>
      <c r="AQ45" s="124"/>
    </row>
    <row r="46" spans="1:43" x14ac:dyDescent="0.25">
      <c r="A46" s="44" t="s">
        <v>143</v>
      </c>
      <c r="B46" s="32" t="s">
        <v>142</v>
      </c>
      <c r="C46" s="168">
        <v>0</v>
      </c>
      <c r="D46" s="168">
        <v>0</v>
      </c>
      <c r="E46" s="168">
        <v>0</v>
      </c>
      <c r="F46" s="168">
        <v>0</v>
      </c>
      <c r="G46" s="168">
        <f t="shared" si="0"/>
        <v>0</v>
      </c>
      <c r="H46" s="168">
        <v>0</v>
      </c>
      <c r="I46" s="168">
        <v>0</v>
      </c>
      <c r="J46" s="168">
        <v>0</v>
      </c>
      <c r="K46" s="168">
        <f t="shared" si="1"/>
        <v>0</v>
      </c>
      <c r="L46" s="168">
        <v>0</v>
      </c>
      <c r="M46" s="137"/>
      <c r="N46" s="173"/>
      <c r="O46" s="173"/>
      <c r="P46" s="173"/>
      <c r="Q46" s="173"/>
      <c r="R46" s="173"/>
      <c r="S46" s="173"/>
      <c r="T46" s="173"/>
      <c r="U46" s="173"/>
      <c r="V46" s="173"/>
      <c r="W46" s="173"/>
      <c r="X46" s="173"/>
      <c r="Y46" s="173"/>
      <c r="Z46" s="173"/>
      <c r="AA46" s="173"/>
      <c r="AB46" s="173"/>
      <c r="AC46" s="173"/>
      <c r="AD46" s="173"/>
      <c r="AE46" s="173"/>
      <c r="AF46" s="173"/>
      <c r="AG46" s="173"/>
      <c r="AH46" s="173"/>
      <c r="AI46" s="173"/>
      <c r="AJ46" s="173"/>
      <c r="AK46" s="173"/>
      <c r="AL46" s="173"/>
      <c r="AM46" s="173"/>
      <c r="AN46" s="174"/>
      <c r="AO46" s="124"/>
      <c r="AP46" s="124"/>
      <c r="AQ46" s="124"/>
    </row>
    <row r="47" spans="1:43" ht="31.5" x14ac:dyDescent="0.25">
      <c r="A47" s="44" t="s">
        <v>141</v>
      </c>
      <c r="B47" s="32" t="s">
        <v>140</v>
      </c>
      <c r="C47" s="168">
        <v>0.4</v>
      </c>
      <c r="D47" s="168">
        <v>0</v>
      </c>
      <c r="E47" s="168">
        <v>0</v>
      </c>
      <c r="F47" s="168">
        <v>0</v>
      </c>
      <c r="G47" s="168">
        <f t="shared" si="0"/>
        <v>0.4</v>
      </c>
      <c r="H47" s="168" t="s">
        <v>528</v>
      </c>
      <c r="I47" s="168">
        <v>0.4</v>
      </c>
      <c r="J47" s="168" t="s">
        <v>542</v>
      </c>
      <c r="K47" s="168">
        <f t="shared" si="1"/>
        <v>0.4</v>
      </c>
      <c r="L47" s="168">
        <v>0</v>
      </c>
      <c r="M47" s="137"/>
      <c r="N47" s="173"/>
      <c r="O47" s="173"/>
      <c r="P47" s="173"/>
      <c r="Q47" s="173">
        <v>1067</v>
      </c>
      <c r="R47" s="173"/>
      <c r="S47" s="173">
        <v>1085</v>
      </c>
      <c r="T47" s="173"/>
      <c r="U47" s="173">
        <v>1094</v>
      </c>
      <c r="V47" s="173"/>
      <c r="W47" s="173">
        <v>1112</v>
      </c>
      <c r="X47" s="173"/>
      <c r="Y47" s="173">
        <v>1121</v>
      </c>
      <c r="Z47" s="173"/>
      <c r="AA47" s="173">
        <v>1139</v>
      </c>
      <c r="AB47" s="173"/>
      <c r="AC47" s="173">
        <v>1148</v>
      </c>
      <c r="AD47" s="173"/>
      <c r="AE47" s="173">
        <v>1166</v>
      </c>
      <c r="AF47" s="173"/>
      <c r="AG47" s="173">
        <v>1175</v>
      </c>
      <c r="AH47" s="173"/>
      <c r="AI47" s="173">
        <v>1193</v>
      </c>
      <c r="AJ47" s="173"/>
      <c r="AK47" s="173">
        <v>1202</v>
      </c>
      <c r="AL47" s="173"/>
      <c r="AM47" s="173">
        <v>1220</v>
      </c>
      <c r="AN47" s="174"/>
      <c r="AO47" s="124"/>
      <c r="AP47" s="124"/>
      <c r="AQ47" s="124"/>
    </row>
    <row r="48" spans="1:43" ht="31.5" x14ac:dyDescent="0.25">
      <c r="A48" s="44" t="s">
        <v>139</v>
      </c>
      <c r="B48" s="32" t="s">
        <v>138</v>
      </c>
      <c r="C48" s="168">
        <v>0</v>
      </c>
      <c r="D48" s="168">
        <v>0</v>
      </c>
      <c r="E48" s="168">
        <v>0</v>
      </c>
      <c r="F48" s="168">
        <v>0</v>
      </c>
      <c r="G48" s="168">
        <f t="shared" si="0"/>
        <v>0</v>
      </c>
      <c r="H48" s="168">
        <v>0</v>
      </c>
      <c r="I48" s="168">
        <v>0</v>
      </c>
      <c r="J48" s="168">
        <v>0</v>
      </c>
      <c r="K48" s="168">
        <f t="shared" si="1"/>
        <v>0</v>
      </c>
      <c r="L48" s="168">
        <v>0</v>
      </c>
      <c r="M48" s="137"/>
      <c r="N48" s="173"/>
      <c r="O48" s="173"/>
      <c r="P48" s="173"/>
      <c r="Q48" s="173">
        <v>1068</v>
      </c>
      <c r="R48" s="173"/>
      <c r="S48" s="173">
        <v>1086</v>
      </c>
      <c r="T48" s="173"/>
      <c r="U48" s="173">
        <v>1095</v>
      </c>
      <c r="V48" s="173"/>
      <c r="W48" s="173">
        <v>1113</v>
      </c>
      <c r="X48" s="173"/>
      <c r="Y48" s="173">
        <v>1122</v>
      </c>
      <c r="Z48" s="173"/>
      <c r="AA48" s="173">
        <v>1140</v>
      </c>
      <c r="AB48" s="173"/>
      <c r="AC48" s="173">
        <v>1149</v>
      </c>
      <c r="AD48" s="173"/>
      <c r="AE48" s="173">
        <v>1167</v>
      </c>
      <c r="AF48" s="173"/>
      <c r="AG48" s="173">
        <v>1176</v>
      </c>
      <c r="AH48" s="173"/>
      <c r="AI48" s="173">
        <v>1194</v>
      </c>
      <c r="AJ48" s="173"/>
      <c r="AK48" s="173">
        <v>1203</v>
      </c>
      <c r="AL48" s="173"/>
      <c r="AM48" s="173">
        <v>1221</v>
      </c>
      <c r="AN48" s="174"/>
      <c r="AO48" s="124"/>
      <c r="AP48" s="124"/>
      <c r="AQ48" s="124"/>
    </row>
    <row r="49" spans="1:43" x14ac:dyDescent="0.25">
      <c r="A49" s="44" t="s">
        <v>137</v>
      </c>
      <c r="B49" s="32" t="s">
        <v>136</v>
      </c>
      <c r="C49" s="168">
        <v>0</v>
      </c>
      <c r="D49" s="168">
        <v>0</v>
      </c>
      <c r="E49" s="168">
        <v>0</v>
      </c>
      <c r="F49" s="168">
        <v>0</v>
      </c>
      <c r="G49" s="168">
        <f t="shared" si="0"/>
        <v>0</v>
      </c>
      <c r="H49" s="168">
        <v>0</v>
      </c>
      <c r="I49" s="168">
        <v>0</v>
      </c>
      <c r="J49" s="168">
        <v>0</v>
      </c>
      <c r="K49" s="168">
        <f t="shared" si="1"/>
        <v>0</v>
      </c>
      <c r="L49" s="168">
        <v>0</v>
      </c>
      <c r="M49" s="137"/>
      <c r="N49" s="173"/>
      <c r="O49" s="173"/>
      <c r="P49" s="173"/>
      <c r="Q49" s="173">
        <v>1069</v>
      </c>
      <c r="R49" s="173"/>
      <c r="S49" s="173">
        <v>1087</v>
      </c>
      <c r="T49" s="173"/>
      <c r="U49" s="173">
        <v>1096</v>
      </c>
      <c r="V49" s="173"/>
      <c r="W49" s="173">
        <v>1114</v>
      </c>
      <c r="X49" s="173"/>
      <c r="Y49" s="173">
        <v>1123</v>
      </c>
      <c r="Z49" s="173"/>
      <c r="AA49" s="173">
        <v>1141</v>
      </c>
      <c r="AB49" s="173"/>
      <c r="AC49" s="173">
        <v>1150</v>
      </c>
      <c r="AD49" s="173"/>
      <c r="AE49" s="173">
        <v>1168</v>
      </c>
      <c r="AF49" s="173"/>
      <c r="AG49" s="173">
        <v>1177</v>
      </c>
      <c r="AH49" s="173"/>
      <c r="AI49" s="173">
        <v>1195</v>
      </c>
      <c r="AJ49" s="173"/>
      <c r="AK49" s="173">
        <v>1204</v>
      </c>
      <c r="AL49" s="173"/>
      <c r="AM49" s="173">
        <v>1222</v>
      </c>
      <c r="AN49" s="174"/>
      <c r="AO49" s="124"/>
      <c r="AP49" s="124"/>
      <c r="AQ49" s="124"/>
    </row>
    <row r="50" spans="1:43" x14ac:dyDescent="0.25">
      <c r="A50" s="44" t="s">
        <v>135</v>
      </c>
      <c r="B50" s="43" t="s">
        <v>503</v>
      </c>
      <c r="C50" s="168">
        <v>0</v>
      </c>
      <c r="D50" s="168">
        <v>0</v>
      </c>
      <c r="E50" s="168">
        <v>0</v>
      </c>
      <c r="F50" s="168">
        <v>0</v>
      </c>
      <c r="G50" s="168">
        <f t="shared" si="0"/>
        <v>0</v>
      </c>
      <c r="H50" s="168">
        <v>0</v>
      </c>
      <c r="I50" s="168">
        <v>0</v>
      </c>
      <c r="J50" s="168">
        <v>0</v>
      </c>
      <c r="K50" s="168">
        <f t="shared" si="1"/>
        <v>0</v>
      </c>
      <c r="L50" s="168">
        <v>0</v>
      </c>
      <c r="M50" s="137"/>
      <c r="N50" s="173"/>
      <c r="O50" s="173"/>
      <c r="P50" s="173"/>
      <c r="Q50" s="173">
        <v>1072</v>
      </c>
      <c r="R50" s="173"/>
      <c r="S50" s="173">
        <v>1090</v>
      </c>
      <c r="T50" s="173"/>
      <c r="U50" s="173">
        <v>1099</v>
      </c>
      <c r="V50" s="173"/>
      <c r="W50" s="173">
        <v>1117</v>
      </c>
      <c r="X50" s="173"/>
      <c r="Y50" s="173">
        <v>1126</v>
      </c>
      <c r="Z50" s="173"/>
      <c r="AA50" s="173">
        <v>1144</v>
      </c>
      <c r="AB50" s="173"/>
      <c r="AC50" s="173">
        <v>1153</v>
      </c>
      <c r="AD50" s="173"/>
      <c r="AE50" s="173">
        <v>1171</v>
      </c>
      <c r="AF50" s="173"/>
      <c r="AG50" s="173">
        <v>1180</v>
      </c>
      <c r="AH50" s="173"/>
      <c r="AI50" s="173">
        <v>1198</v>
      </c>
      <c r="AJ50" s="173"/>
      <c r="AK50" s="173">
        <v>1207</v>
      </c>
      <c r="AL50" s="173"/>
      <c r="AM50" s="173">
        <v>1225</v>
      </c>
      <c r="AN50" s="174"/>
      <c r="AO50" s="124"/>
      <c r="AP50" s="124"/>
      <c r="AQ50" s="124"/>
    </row>
    <row r="51" spans="1:43" ht="35.450000000000003" customHeight="1" x14ac:dyDescent="0.25">
      <c r="A51" s="47" t="s">
        <v>57</v>
      </c>
      <c r="B51" s="46" t="s">
        <v>134</v>
      </c>
      <c r="C51" s="168">
        <v>0</v>
      </c>
      <c r="D51" s="168">
        <v>0</v>
      </c>
      <c r="E51" s="168">
        <v>0</v>
      </c>
      <c r="F51" s="168">
        <v>0</v>
      </c>
      <c r="G51" s="168">
        <f t="shared" si="0"/>
        <v>0</v>
      </c>
      <c r="H51" s="168">
        <v>0</v>
      </c>
      <c r="I51" s="168">
        <v>0</v>
      </c>
      <c r="J51" s="168">
        <v>0</v>
      </c>
      <c r="K51" s="168">
        <f t="shared" si="1"/>
        <v>0</v>
      </c>
      <c r="L51" s="168">
        <v>0</v>
      </c>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4"/>
      <c r="AO51" s="124"/>
      <c r="AP51" s="124"/>
      <c r="AQ51" s="124"/>
    </row>
    <row r="52" spans="1:43" ht="27" customHeight="1" x14ac:dyDescent="0.25">
      <c r="A52" s="44" t="s">
        <v>133</v>
      </c>
      <c r="B52" s="32" t="s">
        <v>132</v>
      </c>
      <c r="C52" s="236">
        <f>C24/1.2</f>
        <v>0.59499999999999997</v>
      </c>
      <c r="D52" s="168">
        <v>0</v>
      </c>
      <c r="E52" s="168">
        <v>0</v>
      </c>
      <c r="F52" s="168">
        <v>0</v>
      </c>
      <c r="G52" s="168">
        <f t="shared" si="0"/>
        <v>0.59499999999999997</v>
      </c>
      <c r="H52" s="168" t="s">
        <v>528</v>
      </c>
      <c r="I52" s="168">
        <v>0.59499999999999997</v>
      </c>
      <c r="J52" s="168" t="s">
        <v>542</v>
      </c>
      <c r="K52" s="168">
        <f t="shared" si="1"/>
        <v>0.59499999999999997</v>
      </c>
      <c r="L52" s="168">
        <v>0</v>
      </c>
      <c r="M52" s="173">
        <v>372</v>
      </c>
      <c r="N52" s="173">
        <v>373</v>
      </c>
      <c r="O52" s="173"/>
      <c r="P52" s="173"/>
      <c r="Q52" s="173">
        <v>447</v>
      </c>
      <c r="R52" s="173"/>
      <c r="S52" s="173">
        <v>465</v>
      </c>
      <c r="T52" s="173"/>
      <c r="U52" s="173">
        <v>474</v>
      </c>
      <c r="V52" s="173"/>
      <c r="W52" s="173">
        <v>492</v>
      </c>
      <c r="X52" s="173"/>
      <c r="Y52" s="173">
        <v>501</v>
      </c>
      <c r="Z52" s="173"/>
      <c r="AA52" s="173">
        <v>519</v>
      </c>
      <c r="AB52" s="173"/>
      <c r="AC52" s="173">
        <v>528</v>
      </c>
      <c r="AD52" s="173"/>
      <c r="AE52" s="173">
        <v>546</v>
      </c>
      <c r="AF52" s="173"/>
      <c r="AG52" s="173">
        <v>555</v>
      </c>
      <c r="AH52" s="173"/>
      <c r="AI52" s="173">
        <v>573</v>
      </c>
      <c r="AJ52" s="173"/>
      <c r="AK52" s="173">
        <v>582</v>
      </c>
      <c r="AL52" s="173"/>
      <c r="AM52" s="173">
        <v>600</v>
      </c>
      <c r="AN52" s="174"/>
      <c r="AO52" s="124"/>
      <c r="AP52" s="124"/>
      <c r="AQ52" s="124"/>
    </row>
    <row r="53" spans="1:43" ht="27" customHeight="1" x14ac:dyDescent="0.25">
      <c r="A53" s="44" t="s">
        <v>131</v>
      </c>
      <c r="B53" s="32" t="s">
        <v>125</v>
      </c>
      <c r="C53" s="168">
        <v>0</v>
      </c>
      <c r="D53" s="168">
        <v>0</v>
      </c>
      <c r="E53" s="168">
        <v>0</v>
      </c>
      <c r="F53" s="168">
        <v>0</v>
      </c>
      <c r="G53" s="168">
        <f t="shared" si="0"/>
        <v>0</v>
      </c>
      <c r="H53" s="168">
        <v>0</v>
      </c>
      <c r="I53" s="168">
        <v>0</v>
      </c>
      <c r="J53" s="168">
        <v>0</v>
      </c>
      <c r="K53" s="168">
        <f t="shared" si="1"/>
        <v>0</v>
      </c>
      <c r="L53" s="168">
        <v>0</v>
      </c>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4"/>
      <c r="AO53" s="124"/>
      <c r="AP53" s="124"/>
      <c r="AQ53" s="124"/>
    </row>
    <row r="54" spans="1:43" ht="27" customHeight="1" x14ac:dyDescent="0.25">
      <c r="A54" s="44" t="s">
        <v>130</v>
      </c>
      <c r="B54" s="43" t="s">
        <v>124</v>
      </c>
      <c r="C54" s="168">
        <v>0</v>
      </c>
      <c r="D54" s="168">
        <v>0</v>
      </c>
      <c r="E54" s="168">
        <v>0</v>
      </c>
      <c r="F54" s="168">
        <v>0</v>
      </c>
      <c r="G54" s="168">
        <f t="shared" si="0"/>
        <v>0</v>
      </c>
      <c r="H54" s="168">
        <v>0</v>
      </c>
      <c r="I54" s="168">
        <v>0</v>
      </c>
      <c r="J54" s="168">
        <v>0</v>
      </c>
      <c r="K54" s="168">
        <f t="shared" si="1"/>
        <v>0</v>
      </c>
      <c r="L54" s="168">
        <v>0</v>
      </c>
      <c r="M54" s="173"/>
      <c r="N54" s="173"/>
      <c r="O54" s="173"/>
      <c r="P54" s="173"/>
      <c r="Q54" s="173">
        <v>448</v>
      </c>
      <c r="R54" s="173"/>
      <c r="S54" s="173">
        <v>466</v>
      </c>
      <c r="T54" s="173"/>
      <c r="U54" s="173">
        <v>475</v>
      </c>
      <c r="V54" s="173"/>
      <c r="W54" s="173">
        <v>493</v>
      </c>
      <c r="X54" s="173"/>
      <c r="Y54" s="173">
        <v>502</v>
      </c>
      <c r="Z54" s="173"/>
      <c r="AA54" s="173">
        <v>520</v>
      </c>
      <c r="AB54" s="173"/>
      <c r="AC54" s="173">
        <v>529</v>
      </c>
      <c r="AD54" s="173"/>
      <c r="AE54" s="173">
        <v>547</v>
      </c>
      <c r="AF54" s="173"/>
      <c r="AG54" s="173">
        <v>556</v>
      </c>
      <c r="AH54" s="173"/>
      <c r="AI54" s="173">
        <v>575</v>
      </c>
      <c r="AJ54" s="173"/>
      <c r="AK54" s="173">
        <v>583</v>
      </c>
      <c r="AL54" s="173"/>
      <c r="AM54" s="173">
        <v>601</v>
      </c>
      <c r="AN54" s="174"/>
      <c r="AO54" s="124"/>
      <c r="AP54" s="124"/>
      <c r="AQ54" s="124"/>
    </row>
    <row r="55" spans="1:43" ht="27" customHeight="1" x14ac:dyDescent="0.25">
      <c r="A55" s="44" t="s">
        <v>129</v>
      </c>
      <c r="B55" s="43" t="s">
        <v>123</v>
      </c>
      <c r="C55" s="168">
        <v>0</v>
      </c>
      <c r="D55" s="168">
        <v>0</v>
      </c>
      <c r="E55" s="168">
        <v>0</v>
      </c>
      <c r="F55" s="168">
        <v>0</v>
      </c>
      <c r="G55" s="168">
        <f t="shared" si="0"/>
        <v>0</v>
      </c>
      <c r="H55" s="168">
        <v>0</v>
      </c>
      <c r="I55" s="168">
        <v>0</v>
      </c>
      <c r="J55" s="168">
        <v>0</v>
      </c>
      <c r="K55" s="168">
        <f t="shared" si="1"/>
        <v>0</v>
      </c>
      <c r="L55" s="168">
        <v>0</v>
      </c>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4"/>
      <c r="AO55" s="124"/>
      <c r="AP55" s="124"/>
      <c r="AQ55" s="124"/>
    </row>
    <row r="56" spans="1:43" ht="27" customHeight="1" x14ac:dyDescent="0.25">
      <c r="A56" s="44" t="s">
        <v>128</v>
      </c>
      <c r="B56" s="43" t="s">
        <v>122</v>
      </c>
      <c r="C56" s="168">
        <v>0.4</v>
      </c>
      <c r="D56" s="168">
        <v>0</v>
      </c>
      <c r="E56" s="168">
        <v>0</v>
      </c>
      <c r="F56" s="168">
        <v>0</v>
      </c>
      <c r="G56" s="168">
        <f t="shared" si="0"/>
        <v>0.4</v>
      </c>
      <c r="H56" s="168" t="s">
        <v>528</v>
      </c>
      <c r="I56" s="168">
        <v>0.4</v>
      </c>
      <c r="J56" s="168" t="s">
        <v>542</v>
      </c>
      <c r="K56" s="168">
        <f t="shared" si="1"/>
        <v>0.4</v>
      </c>
      <c r="L56" s="168">
        <v>0</v>
      </c>
      <c r="M56" s="173"/>
      <c r="N56" s="173"/>
      <c r="O56" s="173"/>
      <c r="P56" s="173"/>
      <c r="Q56" s="173">
        <v>450</v>
      </c>
      <c r="R56" s="173"/>
      <c r="S56" s="173">
        <v>468</v>
      </c>
      <c r="T56" s="173"/>
      <c r="U56" s="173">
        <v>477</v>
      </c>
      <c r="V56" s="173"/>
      <c r="W56" s="173">
        <v>495</v>
      </c>
      <c r="X56" s="173"/>
      <c r="Y56" s="173">
        <v>504</v>
      </c>
      <c r="Z56" s="173"/>
      <c r="AA56" s="173">
        <v>522</v>
      </c>
      <c r="AB56" s="173"/>
      <c r="AC56" s="173">
        <v>531</v>
      </c>
      <c r="AD56" s="173"/>
      <c r="AE56" s="173">
        <v>549</v>
      </c>
      <c r="AF56" s="173"/>
      <c r="AG56" s="173">
        <v>558</v>
      </c>
      <c r="AH56" s="173"/>
      <c r="AI56" s="173">
        <v>576</v>
      </c>
      <c r="AJ56" s="173"/>
      <c r="AK56" s="173">
        <v>585</v>
      </c>
      <c r="AL56" s="173"/>
      <c r="AM56" s="173">
        <v>603</v>
      </c>
      <c r="AN56" s="174"/>
      <c r="AO56" s="124"/>
      <c r="AP56" s="124"/>
      <c r="AQ56" s="124"/>
    </row>
    <row r="57" spans="1:43" ht="27" customHeight="1" x14ac:dyDescent="0.25">
      <c r="A57" s="44" t="s">
        <v>127</v>
      </c>
      <c r="B57" s="43" t="s">
        <v>504</v>
      </c>
      <c r="C57" s="168">
        <v>0</v>
      </c>
      <c r="D57" s="168">
        <v>0</v>
      </c>
      <c r="E57" s="168">
        <v>0</v>
      </c>
      <c r="F57" s="168">
        <v>0</v>
      </c>
      <c r="G57" s="168">
        <f t="shared" si="0"/>
        <v>0</v>
      </c>
      <c r="H57" s="168">
        <v>0</v>
      </c>
      <c r="I57" s="168">
        <v>0</v>
      </c>
      <c r="J57" s="168">
        <v>0</v>
      </c>
      <c r="K57" s="168">
        <f t="shared" si="1"/>
        <v>0</v>
      </c>
      <c r="L57" s="168">
        <v>0</v>
      </c>
      <c r="M57" s="173"/>
      <c r="N57" s="173"/>
      <c r="O57" s="173"/>
      <c r="P57" s="173"/>
      <c r="Q57" s="173">
        <v>453</v>
      </c>
      <c r="R57" s="173"/>
      <c r="S57" s="173">
        <v>470</v>
      </c>
      <c r="T57" s="173"/>
      <c r="U57" s="173">
        <v>480</v>
      </c>
      <c r="V57" s="173"/>
      <c r="W57" s="173">
        <v>498</v>
      </c>
      <c r="X57" s="173"/>
      <c r="Y57" s="173">
        <v>507</v>
      </c>
      <c r="Z57" s="173"/>
      <c r="AA57" s="173">
        <v>525</v>
      </c>
      <c r="AB57" s="173"/>
      <c r="AC57" s="173">
        <v>534</v>
      </c>
      <c r="AD57" s="173"/>
      <c r="AE57" s="173">
        <v>552</v>
      </c>
      <c r="AF57" s="173"/>
      <c r="AG57" s="173">
        <v>561</v>
      </c>
      <c r="AH57" s="173"/>
      <c r="AI57" s="173">
        <v>579</v>
      </c>
      <c r="AJ57" s="173"/>
      <c r="AK57" s="173">
        <v>588</v>
      </c>
      <c r="AL57" s="173"/>
      <c r="AM57" s="173">
        <v>606</v>
      </c>
      <c r="AN57" s="174"/>
      <c r="AO57" s="124"/>
      <c r="AP57" s="124"/>
      <c r="AQ57" s="124"/>
    </row>
    <row r="58" spans="1:43" ht="36.75" customHeight="1" x14ac:dyDescent="0.25">
      <c r="A58" s="47" t="s">
        <v>56</v>
      </c>
      <c r="B58" s="57" t="s">
        <v>225</v>
      </c>
      <c r="C58" s="168">
        <v>0</v>
      </c>
      <c r="D58" s="168">
        <v>0</v>
      </c>
      <c r="E58" s="168">
        <v>0</v>
      </c>
      <c r="F58" s="168">
        <v>0</v>
      </c>
      <c r="G58" s="168">
        <f t="shared" si="0"/>
        <v>0</v>
      </c>
      <c r="H58" s="168">
        <v>0</v>
      </c>
      <c r="I58" s="168">
        <v>0</v>
      </c>
      <c r="J58" s="168">
        <v>0</v>
      </c>
      <c r="K58" s="168">
        <f t="shared" si="1"/>
        <v>0</v>
      </c>
      <c r="L58" s="168">
        <v>0</v>
      </c>
      <c r="M58" s="173"/>
      <c r="N58" s="173"/>
      <c r="O58" s="173"/>
      <c r="P58" s="173"/>
      <c r="Q58" s="173"/>
      <c r="R58" s="173"/>
      <c r="S58" s="173"/>
      <c r="T58" s="173"/>
      <c r="U58" s="173"/>
      <c r="V58" s="173"/>
      <c r="W58" s="173"/>
      <c r="X58" s="173"/>
      <c r="Y58" s="173"/>
      <c r="Z58" s="173"/>
      <c r="AA58" s="173"/>
      <c r="AB58" s="173"/>
      <c r="AC58" s="173"/>
      <c r="AD58" s="173"/>
      <c r="AE58" s="173"/>
      <c r="AF58" s="173"/>
      <c r="AG58" s="173"/>
      <c r="AH58" s="173"/>
      <c r="AI58" s="173"/>
      <c r="AJ58" s="173"/>
      <c r="AK58" s="173"/>
      <c r="AL58" s="173"/>
      <c r="AM58" s="173"/>
      <c r="AN58" s="174"/>
      <c r="AO58" s="124"/>
      <c r="AP58" s="124"/>
      <c r="AQ58" s="124"/>
    </row>
    <row r="59" spans="1:43" ht="24.75" customHeight="1" x14ac:dyDescent="0.25">
      <c r="A59" s="47" t="s">
        <v>54</v>
      </c>
      <c r="B59" s="46" t="s">
        <v>126</v>
      </c>
      <c r="C59" s="168">
        <v>0</v>
      </c>
      <c r="D59" s="168">
        <v>0</v>
      </c>
      <c r="E59" s="168">
        <v>0</v>
      </c>
      <c r="F59" s="168">
        <v>0</v>
      </c>
      <c r="G59" s="168">
        <f t="shared" si="0"/>
        <v>0</v>
      </c>
      <c r="H59" s="168">
        <v>0</v>
      </c>
      <c r="I59" s="168">
        <v>0</v>
      </c>
      <c r="J59" s="168">
        <v>0</v>
      </c>
      <c r="K59" s="168">
        <f t="shared" si="1"/>
        <v>0</v>
      </c>
      <c r="L59" s="168">
        <v>0</v>
      </c>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4"/>
      <c r="AO59" s="124"/>
      <c r="AP59" s="124"/>
      <c r="AQ59" s="124"/>
    </row>
    <row r="60" spans="1:43" ht="24.75" customHeight="1" x14ac:dyDescent="0.25">
      <c r="A60" s="44" t="s">
        <v>219</v>
      </c>
      <c r="B60" s="45" t="s">
        <v>146</v>
      </c>
      <c r="C60" s="168">
        <v>0</v>
      </c>
      <c r="D60" s="168">
        <v>0</v>
      </c>
      <c r="E60" s="168">
        <v>0</v>
      </c>
      <c r="F60" s="168">
        <v>0</v>
      </c>
      <c r="G60" s="168">
        <f t="shared" si="0"/>
        <v>0</v>
      </c>
      <c r="H60" s="168">
        <v>0</v>
      </c>
      <c r="I60" s="168">
        <v>0</v>
      </c>
      <c r="J60" s="168">
        <v>0</v>
      </c>
      <c r="K60" s="168">
        <f t="shared" si="1"/>
        <v>0</v>
      </c>
      <c r="L60" s="168">
        <v>0</v>
      </c>
      <c r="M60" s="173"/>
      <c r="N60" s="173"/>
      <c r="O60" s="173"/>
      <c r="P60" s="173"/>
      <c r="Q60" s="173"/>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4"/>
      <c r="AO60" s="124"/>
      <c r="AP60" s="124"/>
      <c r="AQ60" s="124"/>
    </row>
    <row r="61" spans="1:43" ht="24.75" customHeight="1" x14ac:dyDescent="0.25">
      <c r="A61" s="44" t="s">
        <v>220</v>
      </c>
      <c r="B61" s="45" t="s">
        <v>144</v>
      </c>
      <c r="C61" s="168">
        <v>0</v>
      </c>
      <c r="D61" s="168">
        <v>0</v>
      </c>
      <c r="E61" s="168">
        <v>0</v>
      </c>
      <c r="F61" s="168">
        <v>0</v>
      </c>
      <c r="G61" s="168">
        <f t="shared" si="0"/>
        <v>0</v>
      </c>
      <c r="H61" s="168">
        <v>0</v>
      </c>
      <c r="I61" s="168">
        <v>0</v>
      </c>
      <c r="J61" s="168">
        <v>0</v>
      </c>
      <c r="K61" s="168">
        <f t="shared" si="1"/>
        <v>0</v>
      </c>
      <c r="L61" s="168">
        <v>0</v>
      </c>
      <c r="M61" s="173"/>
      <c r="N61" s="173"/>
      <c r="O61" s="173"/>
      <c r="P61" s="173"/>
      <c r="Q61" s="173"/>
      <c r="R61" s="173"/>
      <c r="S61" s="173">
        <v>1305</v>
      </c>
      <c r="T61" s="173"/>
      <c r="U61" s="173"/>
      <c r="V61" s="173"/>
      <c r="W61" s="173">
        <v>1312</v>
      </c>
      <c r="X61" s="173"/>
      <c r="Y61" s="173"/>
      <c r="Z61" s="173"/>
      <c r="AA61" s="173">
        <v>1319</v>
      </c>
      <c r="AB61" s="173"/>
      <c r="AC61" s="173"/>
      <c r="AD61" s="173"/>
      <c r="AE61" s="173">
        <v>1326</v>
      </c>
      <c r="AF61" s="173"/>
      <c r="AG61" s="173"/>
      <c r="AH61" s="173"/>
      <c r="AI61" s="173">
        <v>1333</v>
      </c>
      <c r="AJ61" s="173"/>
      <c r="AK61" s="173"/>
      <c r="AL61" s="173"/>
      <c r="AM61" s="173">
        <v>1340</v>
      </c>
      <c r="AN61" s="174"/>
      <c r="AO61" s="124"/>
      <c r="AP61" s="124"/>
      <c r="AQ61" s="124"/>
    </row>
    <row r="62" spans="1:43" ht="24.75" customHeight="1" x14ac:dyDescent="0.25">
      <c r="A62" s="44" t="s">
        <v>221</v>
      </c>
      <c r="B62" s="45" t="s">
        <v>142</v>
      </c>
      <c r="C62" s="168">
        <v>0</v>
      </c>
      <c r="D62" s="168">
        <v>0</v>
      </c>
      <c r="E62" s="168">
        <v>0</v>
      </c>
      <c r="F62" s="168">
        <v>0</v>
      </c>
      <c r="G62" s="168">
        <f t="shared" si="0"/>
        <v>0</v>
      </c>
      <c r="H62" s="168">
        <v>0</v>
      </c>
      <c r="I62" s="168">
        <v>0</v>
      </c>
      <c r="J62" s="168">
        <v>0</v>
      </c>
      <c r="K62" s="168">
        <f t="shared" si="1"/>
        <v>0</v>
      </c>
      <c r="L62" s="168">
        <v>0</v>
      </c>
      <c r="M62" s="173"/>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3"/>
      <c r="AK62" s="173"/>
      <c r="AL62" s="173"/>
      <c r="AM62" s="173"/>
      <c r="AN62" s="174"/>
      <c r="AO62" s="124"/>
      <c r="AP62" s="124"/>
      <c r="AQ62" s="124"/>
    </row>
    <row r="63" spans="1:43" ht="24.75" customHeight="1" x14ac:dyDescent="0.25">
      <c r="A63" s="44" t="s">
        <v>222</v>
      </c>
      <c r="B63" s="45" t="s">
        <v>224</v>
      </c>
      <c r="C63" s="168">
        <v>0</v>
      </c>
      <c r="D63" s="168">
        <v>0</v>
      </c>
      <c r="E63" s="168">
        <v>0</v>
      </c>
      <c r="F63" s="168">
        <v>0</v>
      </c>
      <c r="G63" s="168">
        <f t="shared" si="0"/>
        <v>0</v>
      </c>
      <c r="H63" s="168">
        <v>0</v>
      </c>
      <c r="I63" s="168">
        <v>0</v>
      </c>
      <c r="J63" s="168">
        <v>0</v>
      </c>
      <c r="K63" s="168">
        <f t="shared" si="1"/>
        <v>0</v>
      </c>
      <c r="L63" s="168">
        <v>0</v>
      </c>
      <c r="M63" s="173"/>
      <c r="N63" s="173"/>
      <c r="O63" s="173"/>
      <c r="P63" s="173"/>
      <c r="Q63" s="173"/>
      <c r="R63" s="173"/>
      <c r="S63" s="173">
        <v>1307</v>
      </c>
      <c r="T63" s="173"/>
      <c r="U63" s="173"/>
      <c r="V63" s="173"/>
      <c r="W63" s="173">
        <v>1314</v>
      </c>
      <c r="X63" s="173"/>
      <c r="Y63" s="173"/>
      <c r="Z63" s="173"/>
      <c r="AA63" s="173">
        <v>1321</v>
      </c>
      <c r="AB63" s="173"/>
      <c r="AC63" s="173"/>
      <c r="AD63" s="173"/>
      <c r="AE63" s="173">
        <v>1328</v>
      </c>
      <c r="AF63" s="173"/>
      <c r="AG63" s="173"/>
      <c r="AH63" s="173"/>
      <c r="AI63" s="173">
        <v>1335</v>
      </c>
      <c r="AJ63" s="173"/>
      <c r="AK63" s="173"/>
      <c r="AL63" s="173"/>
      <c r="AM63" s="173">
        <v>1342</v>
      </c>
      <c r="AN63" s="174"/>
      <c r="AO63" s="124"/>
      <c r="AP63" s="124"/>
      <c r="AQ63" s="124"/>
    </row>
    <row r="64" spans="1:43" ht="24.75" customHeight="1" x14ac:dyDescent="0.25">
      <c r="A64" s="44" t="s">
        <v>223</v>
      </c>
      <c r="B64" s="43" t="s">
        <v>504</v>
      </c>
      <c r="C64" s="168">
        <v>0</v>
      </c>
      <c r="D64" s="168">
        <v>0</v>
      </c>
      <c r="E64" s="168">
        <v>0</v>
      </c>
      <c r="F64" s="168">
        <v>0</v>
      </c>
      <c r="G64" s="168">
        <f t="shared" si="0"/>
        <v>0</v>
      </c>
      <c r="H64" s="168">
        <v>0</v>
      </c>
      <c r="I64" s="168">
        <v>0</v>
      </c>
      <c r="J64" s="168">
        <v>0</v>
      </c>
      <c r="K64" s="168">
        <f t="shared" si="1"/>
        <v>0</v>
      </c>
      <c r="L64" s="168">
        <v>0</v>
      </c>
      <c r="M64" s="173"/>
      <c r="N64" s="173"/>
      <c r="O64" s="173"/>
      <c r="P64" s="173"/>
      <c r="Q64" s="173"/>
      <c r="R64" s="173"/>
      <c r="S64" s="173">
        <v>1310</v>
      </c>
      <c r="T64" s="173"/>
      <c r="U64" s="173"/>
      <c r="V64" s="173"/>
      <c r="W64" s="173">
        <v>1317</v>
      </c>
      <c r="X64" s="173"/>
      <c r="Y64" s="173"/>
      <c r="Z64" s="173"/>
      <c r="AA64" s="173">
        <v>1324</v>
      </c>
      <c r="AB64" s="173"/>
      <c r="AC64" s="173"/>
      <c r="AD64" s="173"/>
      <c r="AE64" s="173">
        <v>1331</v>
      </c>
      <c r="AF64" s="173"/>
      <c r="AG64" s="173"/>
      <c r="AH64" s="173"/>
      <c r="AI64" s="173">
        <v>1338</v>
      </c>
      <c r="AJ64" s="173"/>
      <c r="AK64" s="173"/>
      <c r="AL64" s="173"/>
      <c r="AM64" s="173">
        <v>1345</v>
      </c>
      <c r="AN64" s="174"/>
      <c r="AO64" s="124"/>
      <c r="AP64" s="124"/>
      <c r="AQ64" s="124"/>
    </row>
    <row r="65" spans="1:43" ht="15.6" x14ac:dyDescent="0.25">
      <c r="A65" s="41"/>
      <c r="B65" s="42"/>
      <c r="C65" s="42"/>
      <c r="D65" s="42"/>
      <c r="E65" s="42"/>
      <c r="F65" s="42"/>
      <c r="M65" s="173"/>
      <c r="N65" s="173"/>
      <c r="O65" s="173"/>
      <c r="P65" s="173"/>
      <c r="Q65" s="173"/>
      <c r="R65" s="173"/>
      <c r="S65" s="173"/>
      <c r="T65" s="173"/>
      <c r="U65" s="173"/>
      <c r="V65" s="173"/>
      <c r="W65" s="173"/>
      <c r="X65" s="173"/>
      <c r="Y65" s="173"/>
      <c r="Z65" s="173"/>
      <c r="AA65" s="173"/>
      <c r="AB65" s="173"/>
      <c r="AC65" s="173"/>
      <c r="AD65" s="173"/>
      <c r="AE65" s="173"/>
      <c r="AF65" s="173"/>
      <c r="AG65" s="173"/>
      <c r="AH65" s="173"/>
      <c r="AI65" s="173"/>
      <c r="AJ65" s="173"/>
      <c r="AK65" s="173"/>
      <c r="AL65" s="173"/>
      <c r="AM65" s="173"/>
      <c r="AN65" s="174"/>
      <c r="AO65" s="124"/>
      <c r="AP65" s="124"/>
      <c r="AQ65" s="124"/>
    </row>
    <row r="66" spans="1:43" s="164" customFormat="1" ht="54" customHeight="1" x14ac:dyDescent="0.25">
      <c r="B66" s="41"/>
      <c r="C66" s="41"/>
      <c r="D66" s="41"/>
      <c r="E66" s="41"/>
      <c r="F66" s="41"/>
      <c r="G66" s="41"/>
      <c r="H66" s="41"/>
      <c r="I66" s="41"/>
      <c r="J66" s="41"/>
      <c r="K66" s="41"/>
      <c r="M66" s="173"/>
      <c r="N66" s="173"/>
      <c r="O66" s="173"/>
      <c r="P66" s="173"/>
      <c r="Q66" s="173"/>
      <c r="R66" s="173"/>
      <c r="S66" s="173"/>
      <c r="T66" s="173"/>
      <c r="U66" s="173"/>
      <c r="V66" s="173"/>
      <c r="W66" s="173"/>
      <c r="X66" s="173"/>
      <c r="Y66" s="173"/>
      <c r="Z66" s="173"/>
      <c r="AA66" s="173"/>
      <c r="AB66" s="173"/>
      <c r="AC66" s="173"/>
      <c r="AD66" s="173"/>
      <c r="AE66" s="173"/>
      <c r="AF66" s="173"/>
      <c r="AG66" s="173"/>
      <c r="AH66" s="173"/>
      <c r="AI66" s="173"/>
      <c r="AJ66" s="173"/>
      <c r="AK66" s="173"/>
      <c r="AL66" s="173"/>
      <c r="AM66" s="173"/>
      <c r="AN66" s="174"/>
      <c r="AO66" s="173"/>
      <c r="AP66" s="173"/>
      <c r="AQ66" s="173"/>
    </row>
    <row r="67" spans="1:43" ht="45.75" customHeight="1" x14ac:dyDescent="0.25">
      <c r="B67" s="164"/>
      <c r="G67" s="164"/>
      <c r="I67" s="164"/>
      <c r="K67" s="164"/>
      <c r="L67" s="164"/>
      <c r="M67" s="173"/>
      <c r="N67" s="173"/>
      <c r="O67" s="173"/>
      <c r="P67" s="173"/>
      <c r="Q67" s="173"/>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4"/>
      <c r="AO67" s="124"/>
      <c r="AP67" s="124"/>
      <c r="AQ67" s="124"/>
    </row>
    <row r="68" spans="1:43" s="169" customFormat="1" ht="50.25" customHeight="1" x14ac:dyDescent="0.25">
      <c r="B68" s="170"/>
      <c r="C68" s="171"/>
      <c r="D68" s="171"/>
      <c r="E68" s="171"/>
      <c r="F68" s="171"/>
      <c r="G68" s="172"/>
      <c r="I68" s="172"/>
      <c r="K68" s="172"/>
      <c r="L68" s="172"/>
      <c r="M68" s="177"/>
      <c r="N68" s="177"/>
      <c r="O68" s="177"/>
      <c r="P68" s="177"/>
      <c r="Q68" s="177"/>
      <c r="R68" s="177"/>
      <c r="S68" s="177"/>
      <c r="T68" s="177"/>
      <c r="U68" s="177"/>
      <c r="V68" s="177"/>
      <c r="W68" s="177"/>
      <c r="X68" s="177"/>
      <c r="Y68" s="177"/>
      <c r="Z68" s="177"/>
      <c r="AA68" s="177"/>
      <c r="AB68" s="177"/>
      <c r="AC68" s="177"/>
      <c r="AD68" s="177"/>
      <c r="AE68" s="177"/>
      <c r="AF68" s="177"/>
      <c r="AG68" s="177"/>
      <c r="AH68" s="177"/>
      <c r="AI68" s="177"/>
      <c r="AJ68" s="177"/>
      <c r="AK68" s="177"/>
      <c r="AL68" s="177"/>
      <c r="AM68" s="177"/>
      <c r="AN68" s="178"/>
    </row>
    <row r="69" spans="1:43" x14ac:dyDescent="0.25">
      <c r="M69" s="173"/>
      <c r="N69" s="173"/>
      <c r="O69" s="173"/>
      <c r="P69" s="173"/>
      <c r="Q69" s="173"/>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4"/>
    </row>
    <row r="70" spans="1:43" ht="36.75" customHeight="1" x14ac:dyDescent="0.25">
      <c r="B70" s="314"/>
      <c r="C70" s="314"/>
      <c r="D70" s="314"/>
      <c r="E70" s="314"/>
      <c r="F70" s="314"/>
      <c r="M70" s="173"/>
      <c r="N70" s="173"/>
      <c r="O70" s="173"/>
      <c r="P70" s="173"/>
      <c r="Q70" s="173"/>
      <c r="R70" s="173"/>
      <c r="S70" s="173"/>
      <c r="T70" s="173"/>
      <c r="U70" s="173"/>
      <c r="V70" s="173"/>
      <c r="W70" s="173"/>
      <c r="X70" s="173"/>
      <c r="Y70" s="173"/>
      <c r="Z70" s="173"/>
      <c r="AA70" s="173"/>
      <c r="AB70" s="173"/>
      <c r="AC70" s="173"/>
      <c r="AD70" s="173"/>
      <c r="AE70" s="173"/>
      <c r="AF70" s="173"/>
      <c r="AG70" s="173"/>
      <c r="AH70" s="173"/>
      <c r="AI70" s="173"/>
      <c r="AJ70" s="173"/>
      <c r="AK70" s="173"/>
      <c r="AL70" s="173"/>
      <c r="AM70" s="173"/>
      <c r="AN70" s="174"/>
    </row>
    <row r="71" spans="1:43" x14ac:dyDescent="0.25">
      <c r="M71" s="173"/>
      <c r="N71" s="173"/>
      <c r="O71" s="173"/>
      <c r="P71" s="173"/>
      <c r="Q71" s="173"/>
      <c r="R71" s="173"/>
      <c r="S71" s="173"/>
      <c r="T71" s="173"/>
      <c r="U71" s="173"/>
      <c r="V71" s="173"/>
      <c r="W71" s="173"/>
      <c r="X71" s="173"/>
      <c r="Y71" s="173"/>
      <c r="Z71" s="173"/>
      <c r="AA71" s="173"/>
      <c r="AB71" s="173"/>
      <c r="AC71" s="173"/>
      <c r="AD71" s="173"/>
      <c r="AE71" s="173"/>
      <c r="AF71" s="173"/>
      <c r="AG71" s="173"/>
      <c r="AH71" s="173"/>
      <c r="AI71" s="173"/>
      <c r="AJ71" s="173"/>
      <c r="AK71" s="173"/>
      <c r="AL71" s="173"/>
      <c r="AM71" s="173"/>
      <c r="AN71" s="174"/>
    </row>
    <row r="72" spans="1:43" ht="51" customHeight="1" x14ac:dyDescent="0.25">
      <c r="B72" s="314"/>
      <c r="C72" s="314"/>
      <c r="D72" s="314"/>
      <c r="E72" s="314"/>
      <c r="F72" s="314"/>
      <c r="M72" s="173"/>
      <c r="N72" s="173"/>
      <c r="O72" s="173"/>
      <c r="P72" s="173"/>
      <c r="Q72" s="173"/>
      <c r="R72" s="173"/>
      <c r="S72" s="173"/>
      <c r="T72" s="173"/>
      <c r="U72" s="173"/>
      <c r="V72" s="173"/>
      <c r="W72" s="173"/>
      <c r="X72" s="173"/>
      <c r="Y72" s="173"/>
      <c r="Z72" s="173"/>
      <c r="AA72" s="173"/>
      <c r="AB72" s="173"/>
      <c r="AC72" s="173"/>
      <c r="AD72" s="173"/>
      <c r="AE72" s="173"/>
      <c r="AF72" s="173"/>
      <c r="AG72" s="173"/>
      <c r="AH72" s="173"/>
      <c r="AI72" s="173"/>
      <c r="AJ72" s="173"/>
      <c r="AK72" s="173"/>
      <c r="AL72" s="173"/>
      <c r="AM72" s="173"/>
      <c r="AN72" s="174"/>
    </row>
    <row r="73" spans="1:43" ht="32.25" customHeight="1" x14ac:dyDescent="0.25">
      <c r="B73" s="314"/>
      <c r="C73" s="314"/>
      <c r="D73" s="314"/>
      <c r="E73" s="314"/>
      <c r="F73" s="314"/>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73"/>
      <c r="AN73" s="174"/>
    </row>
    <row r="74" spans="1:43" ht="51.75" customHeight="1" x14ac:dyDescent="0.25">
      <c r="B74" s="314"/>
      <c r="C74" s="314"/>
      <c r="D74" s="314"/>
      <c r="E74" s="314"/>
      <c r="F74" s="314"/>
      <c r="M74" s="173"/>
      <c r="N74" s="173"/>
      <c r="O74" s="173"/>
      <c r="P74" s="173"/>
      <c r="Q74" s="173"/>
      <c r="R74" s="173"/>
      <c r="S74" s="173"/>
      <c r="T74" s="173"/>
      <c r="U74" s="173"/>
      <c r="V74" s="173"/>
      <c r="W74" s="173"/>
      <c r="X74" s="173"/>
      <c r="Y74" s="173"/>
      <c r="Z74" s="173"/>
      <c r="AA74" s="173"/>
      <c r="AB74" s="173"/>
      <c r="AC74" s="173"/>
      <c r="AD74" s="173"/>
      <c r="AE74" s="173"/>
      <c r="AF74" s="173"/>
      <c r="AG74" s="173"/>
      <c r="AH74" s="173"/>
      <c r="AI74" s="173"/>
      <c r="AJ74" s="173"/>
      <c r="AK74" s="173"/>
      <c r="AL74" s="173"/>
      <c r="AM74" s="173"/>
      <c r="AN74" s="174"/>
    </row>
    <row r="75" spans="1:43" ht="21.75" customHeight="1" x14ac:dyDescent="0.25">
      <c r="B75" s="315"/>
      <c r="C75" s="315"/>
      <c r="D75" s="315"/>
      <c r="E75" s="315"/>
      <c r="F75" s="315"/>
      <c r="M75" s="173"/>
      <c r="N75" s="173"/>
      <c r="O75" s="173"/>
      <c r="P75" s="173"/>
      <c r="Q75" s="173"/>
      <c r="R75" s="173"/>
      <c r="S75" s="173"/>
      <c r="T75" s="173"/>
      <c r="U75" s="173"/>
      <c r="V75" s="173"/>
      <c r="W75" s="173"/>
      <c r="X75" s="173"/>
      <c r="Y75" s="173"/>
      <c r="Z75" s="173"/>
      <c r="AA75" s="173"/>
      <c r="AB75" s="173"/>
      <c r="AC75" s="173"/>
      <c r="AD75" s="173"/>
      <c r="AE75" s="173"/>
      <c r="AF75" s="173"/>
      <c r="AG75" s="173"/>
      <c r="AH75" s="173"/>
      <c r="AI75" s="173"/>
      <c r="AJ75" s="173"/>
      <c r="AK75" s="173"/>
      <c r="AL75" s="173"/>
      <c r="AM75" s="173"/>
      <c r="AN75" s="174"/>
    </row>
    <row r="76" spans="1:43" ht="23.25" customHeight="1" x14ac:dyDescent="0.25">
      <c r="M76" s="173"/>
      <c r="N76" s="173"/>
      <c r="O76" s="173"/>
      <c r="P76" s="173"/>
      <c r="Q76" s="173"/>
      <c r="R76" s="173"/>
      <c r="S76" s="173"/>
      <c r="T76" s="173"/>
      <c r="U76" s="173"/>
      <c r="V76" s="173"/>
      <c r="W76" s="173"/>
      <c r="X76" s="173"/>
      <c r="Y76" s="173"/>
      <c r="Z76" s="173"/>
      <c r="AA76" s="173"/>
      <c r="AB76" s="173"/>
      <c r="AC76" s="173"/>
      <c r="AD76" s="173"/>
      <c r="AE76" s="173"/>
      <c r="AF76" s="173"/>
      <c r="AG76" s="173"/>
      <c r="AH76" s="173"/>
      <c r="AI76" s="173"/>
      <c r="AJ76" s="173"/>
      <c r="AK76" s="173"/>
      <c r="AL76" s="173"/>
      <c r="AM76" s="173"/>
      <c r="AN76" s="174"/>
    </row>
    <row r="77" spans="1:43" ht="18.75" customHeight="1" x14ac:dyDescent="0.25">
      <c r="B77" s="316"/>
      <c r="C77" s="316"/>
      <c r="D77" s="316"/>
      <c r="E77" s="316"/>
      <c r="F77" s="316"/>
      <c r="M77" s="173"/>
      <c r="N77" s="173"/>
      <c r="O77" s="173"/>
      <c r="P77" s="173"/>
      <c r="Q77" s="173"/>
      <c r="R77" s="173"/>
      <c r="S77" s="173"/>
      <c r="T77" s="173"/>
      <c r="U77" s="173"/>
      <c r="V77" s="173"/>
      <c r="W77" s="173"/>
      <c r="X77" s="173"/>
      <c r="Y77" s="173"/>
      <c r="Z77" s="173"/>
      <c r="AA77" s="173"/>
      <c r="AB77" s="173"/>
      <c r="AC77" s="173"/>
      <c r="AD77" s="173"/>
      <c r="AE77" s="173"/>
      <c r="AF77" s="173"/>
      <c r="AG77" s="173"/>
      <c r="AH77" s="173"/>
      <c r="AI77" s="173"/>
      <c r="AJ77" s="173"/>
      <c r="AK77" s="173"/>
      <c r="AL77" s="173"/>
      <c r="AM77" s="173"/>
      <c r="AN77" s="174"/>
    </row>
    <row r="78" spans="1:43" x14ac:dyDescent="0.25">
      <c r="M78" s="173"/>
      <c r="N78" s="173"/>
      <c r="O78" s="173"/>
      <c r="P78" s="173"/>
      <c r="Q78" s="173"/>
      <c r="R78" s="173"/>
      <c r="S78" s="173"/>
      <c r="T78" s="173"/>
      <c r="U78" s="173"/>
      <c r="V78" s="173"/>
      <c r="W78" s="173"/>
      <c r="X78" s="173"/>
      <c r="Y78" s="173"/>
      <c r="Z78" s="173"/>
      <c r="AA78" s="173"/>
      <c r="AB78" s="173"/>
      <c r="AC78" s="173"/>
      <c r="AD78" s="173"/>
      <c r="AE78" s="173"/>
      <c r="AF78" s="173"/>
      <c r="AG78" s="173"/>
      <c r="AH78" s="173"/>
      <c r="AI78" s="173"/>
      <c r="AJ78" s="173"/>
      <c r="AK78" s="173"/>
      <c r="AL78" s="173"/>
      <c r="AM78" s="173"/>
      <c r="AN78" s="174"/>
    </row>
    <row r="79" spans="1:43" x14ac:dyDescent="0.25">
      <c r="M79" s="173"/>
      <c r="N79" s="173"/>
      <c r="O79" s="173"/>
      <c r="P79" s="173"/>
      <c r="Q79" s="173"/>
      <c r="R79" s="173"/>
      <c r="S79" s="173"/>
      <c r="T79" s="173"/>
      <c r="U79" s="173"/>
      <c r="V79" s="173"/>
      <c r="W79" s="173"/>
      <c r="X79" s="173"/>
      <c r="Y79" s="173"/>
      <c r="Z79" s="173"/>
      <c r="AA79" s="173"/>
      <c r="AB79" s="173"/>
      <c r="AC79" s="173"/>
      <c r="AD79" s="173"/>
      <c r="AE79" s="173"/>
      <c r="AF79" s="173"/>
      <c r="AG79" s="173"/>
      <c r="AH79" s="173"/>
      <c r="AI79" s="173"/>
      <c r="AJ79" s="173"/>
      <c r="AK79" s="173"/>
      <c r="AL79" s="173"/>
      <c r="AM79" s="173"/>
      <c r="AN79" s="174"/>
    </row>
    <row r="80" spans="1:43" x14ac:dyDescent="0.25">
      <c r="M80" s="173"/>
      <c r="N80" s="173"/>
      <c r="O80" s="173"/>
      <c r="P80" s="173"/>
      <c r="Q80" s="173"/>
      <c r="R80" s="173"/>
      <c r="S80" s="173"/>
      <c r="T80" s="173"/>
      <c r="U80" s="173"/>
      <c r="V80" s="173"/>
      <c r="W80" s="173"/>
      <c r="X80" s="173"/>
      <c r="Y80" s="173"/>
      <c r="Z80" s="173"/>
      <c r="AA80" s="173"/>
      <c r="AB80" s="173"/>
      <c r="AC80" s="173"/>
      <c r="AD80" s="173"/>
      <c r="AE80" s="173"/>
      <c r="AF80" s="173"/>
      <c r="AG80" s="173"/>
      <c r="AH80" s="173"/>
      <c r="AI80" s="173"/>
      <c r="AJ80" s="173"/>
      <c r="AK80" s="173"/>
      <c r="AL80" s="173"/>
      <c r="AM80" s="173"/>
      <c r="AN80" s="174"/>
    </row>
    <row r="81" spans="13:40" x14ac:dyDescent="0.25">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4"/>
    </row>
    <row r="82" spans="13:40" x14ac:dyDescent="0.25">
      <c r="M82" s="173"/>
      <c r="N82" s="173"/>
      <c r="O82" s="173"/>
      <c r="P82" s="173"/>
      <c r="Q82" s="173"/>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4"/>
    </row>
    <row r="83" spans="13:40" x14ac:dyDescent="0.25">
      <c r="M83" s="173"/>
      <c r="N83" s="173"/>
      <c r="O83" s="173"/>
      <c r="P83" s="173"/>
      <c r="Q83" s="173"/>
      <c r="R83" s="173"/>
      <c r="S83" s="173"/>
      <c r="T83" s="173"/>
      <c r="U83" s="173"/>
      <c r="V83" s="173"/>
      <c r="W83" s="173"/>
      <c r="X83" s="173"/>
      <c r="Y83" s="173"/>
      <c r="Z83" s="173"/>
      <c r="AA83" s="173"/>
      <c r="AB83" s="173"/>
      <c r="AC83" s="173"/>
      <c r="AD83" s="173"/>
      <c r="AE83" s="173"/>
      <c r="AF83" s="173"/>
      <c r="AG83" s="173"/>
      <c r="AH83" s="173"/>
      <c r="AI83" s="173"/>
      <c r="AJ83" s="173"/>
      <c r="AK83" s="173"/>
      <c r="AL83" s="173"/>
      <c r="AM83" s="173"/>
      <c r="AN83" s="174"/>
    </row>
    <row r="84" spans="13:40" x14ac:dyDescent="0.25">
      <c r="M84" s="173"/>
      <c r="N84" s="173"/>
      <c r="O84" s="173"/>
      <c r="P84" s="173"/>
      <c r="Q84" s="173"/>
      <c r="R84" s="173"/>
      <c r="S84" s="173"/>
      <c r="T84" s="173"/>
      <c r="U84" s="173"/>
      <c r="V84" s="173"/>
      <c r="W84" s="173"/>
      <c r="X84" s="173"/>
      <c r="Y84" s="173"/>
      <c r="Z84" s="173"/>
      <c r="AA84" s="173"/>
      <c r="AB84" s="173"/>
      <c r="AC84" s="173"/>
      <c r="AD84" s="173"/>
      <c r="AE84" s="173"/>
      <c r="AF84" s="173"/>
      <c r="AG84" s="173"/>
      <c r="AH84" s="173"/>
      <c r="AI84" s="173"/>
      <c r="AJ84" s="173"/>
      <c r="AK84" s="173"/>
      <c r="AL84" s="173"/>
      <c r="AM84" s="173"/>
      <c r="AN84" s="174"/>
    </row>
    <row r="85" spans="13:40" x14ac:dyDescent="0.25">
      <c r="M85" s="173"/>
      <c r="N85" s="173"/>
      <c r="O85" s="173"/>
      <c r="P85" s="173"/>
      <c r="Q85" s="173"/>
      <c r="R85" s="173"/>
      <c r="S85" s="173"/>
      <c r="T85" s="173"/>
      <c r="U85" s="173"/>
      <c r="V85" s="173"/>
      <c r="W85" s="173"/>
      <c r="X85" s="173"/>
      <c r="Y85" s="173"/>
      <c r="Z85" s="173"/>
      <c r="AA85" s="173"/>
      <c r="AB85" s="173"/>
      <c r="AC85" s="173"/>
      <c r="AD85" s="173"/>
      <c r="AE85" s="173"/>
      <c r="AF85" s="173"/>
      <c r="AG85" s="173"/>
      <c r="AH85" s="173"/>
      <c r="AI85" s="173"/>
      <c r="AJ85" s="173"/>
      <c r="AK85" s="173"/>
      <c r="AL85" s="173"/>
      <c r="AM85" s="173"/>
      <c r="AN85" s="174"/>
    </row>
    <row r="86" spans="13:40" x14ac:dyDescent="0.25">
      <c r="M86" s="173"/>
      <c r="N86" s="173"/>
      <c r="O86" s="173"/>
      <c r="P86" s="173"/>
      <c r="Q86" s="173"/>
      <c r="R86" s="173"/>
      <c r="S86" s="173"/>
      <c r="T86" s="173"/>
      <c r="U86" s="173"/>
      <c r="V86" s="173"/>
      <c r="W86" s="173"/>
      <c r="X86" s="173"/>
      <c r="Y86" s="173"/>
      <c r="Z86" s="173"/>
      <c r="AA86" s="173"/>
      <c r="AB86" s="173"/>
      <c r="AC86" s="173"/>
      <c r="AD86" s="173"/>
      <c r="AE86" s="173"/>
      <c r="AF86" s="173"/>
      <c r="AG86" s="173"/>
      <c r="AH86" s="173"/>
      <c r="AI86" s="173"/>
      <c r="AJ86" s="173"/>
      <c r="AK86" s="173"/>
      <c r="AL86" s="173"/>
      <c r="AM86" s="173"/>
      <c r="AN86" s="174"/>
    </row>
    <row r="87" spans="13:40" x14ac:dyDescent="0.25">
      <c r="M87" s="173"/>
      <c r="N87" s="173"/>
      <c r="O87" s="173"/>
      <c r="P87" s="173"/>
      <c r="Q87" s="173"/>
      <c r="R87" s="173"/>
      <c r="S87" s="173"/>
      <c r="T87" s="173"/>
      <c r="U87" s="173"/>
      <c r="V87" s="173"/>
      <c r="W87" s="173"/>
      <c r="X87" s="173"/>
      <c r="Y87" s="173"/>
      <c r="Z87" s="173"/>
      <c r="AA87" s="173"/>
      <c r="AB87" s="173"/>
      <c r="AC87" s="173"/>
      <c r="AD87" s="173"/>
      <c r="AE87" s="173"/>
      <c r="AF87" s="173"/>
      <c r="AG87" s="173"/>
      <c r="AH87" s="173"/>
      <c r="AI87" s="173"/>
      <c r="AJ87" s="173"/>
      <c r="AK87" s="173"/>
      <c r="AL87" s="173"/>
      <c r="AM87" s="173"/>
      <c r="AN87" s="174"/>
    </row>
    <row r="88" spans="13:40" x14ac:dyDescent="0.25">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173"/>
      <c r="AL88" s="173"/>
      <c r="AM88" s="173"/>
      <c r="AN88" s="174"/>
    </row>
    <row r="89" spans="13:40" x14ac:dyDescent="0.25">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173"/>
      <c r="AL89" s="173"/>
      <c r="AM89" s="173"/>
      <c r="AN89" s="174"/>
    </row>
    <row r="90" spans="13:40" x14ac:dyDescent="0.25">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173"/>
      <c r="AL90" s="173"/>
      <c r="AM90" s="173"/>
      <c r="AN90" s="174"/>
    </row>
    <row r="91" spans="13:40" x14ac:dyDescent="0.25">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4"/>
    </row>
    <row r="92" spans="13:40" x14ac:dyDescent="0.25">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4"/>
    </row>
    <row r="93" spans="13:40" x14ac:dyDescent="0.25">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4"/>
    </row>
    <row r="94" spans="13:40" x14ac:dyDescent="0.25">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4"/>
    </row>
  </sheetData>
  <mergeCells count="44">
    <mergeCell ref="B72:F72"/>
    <mergeCell ref="B73:F73"/>
    <mergeCell ref="B75:F75"/>
    <mergeCell ref="B77:F77"/>
    <mergeCell ref="A14:L14"/>
    <mergeCell ref="A15:L15"/>
    <mergeCell ref="A16:L16"/>
    <mergeCell ref="A18:L18"/>
    <mergeCell ref="G20:J20"/>
    <mergeCell ref="B74:F74"/>
    <mergeCell ref="I21:J21"/>
    <mergeCell ref="K20:L21"/>
    <mergeCell ref="B70:F70"/>
    <mergeCell ref="A20:A22"/>
    <mergeCell ref="B20:B22"/>
    <mergeCell ref="C20:D21"/>
    <mergeCell ref="AK20:AN20"/>
    <mergeCell ref="AK21:AL21"/>
    <mergeCell ref="AM21:AN21"/>
    <mergeCell ref="AI21:AJ21"/>
    <mergeCell ref="W21:X21"/>
    <mergeCell ref="Y21:Z21"/>
    <mergeCell ref="AA21:AB21"/>
    <mergeCell ref="AC21:AD21"/>
    <mergeCell ref="AE21:AF21"/>
    <mergeCell ref="AG21:AH21"/>
    <mergeCell ref="E20:F21"/>
    <mergeCell ref="O20:P21"/>
    <mergeCell ref="G21:H21"/>
    <mergeCell ref="AG20:AJ20"/>
    <mergeCell ref="Q20:T20"/>
    <mergeCell ref="U20:X20"/>
    <mergeCell ref="Y20:AB20"/>
    <mergeCell ref="AC20:AF20"/>
    <mergeCell ref="M20:N21"/>
    <mergeCell ref="U21:V21"/>
    <mergeCell ref="Q21:R21"/>
    <mergeCell ref="S21:T21"/>
    <mergeCell ref="A12:L12"/>
    <mergeCell ref="A4:L4"/>
    <mergeCell ref="A6:L6"/>
    <mergeCell ref="A8:L8"/>
    <mergeCell ref="A9:L9"/>
    <mergeCell ref="A11:L11"/>
  </mergeCells>
  <conditionalFormatting sqref="M1">
    <cfRule type="cellIs" dxfId="0" priority="1" operator="equal">
      <formula>0</formula>
    </cfRule>
  </conditionalFormatting>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tabSelected="1" view="pageBreakPreview" topLeftCell="A20" zoomScaleSheetLayoutView="100" workbookViewId="0">
      <selection activeCell="AT31" sqref="AT31"/>
    </sheetView>
  </sheetViews>
  <sheetFormatPr defaultColWidth="9.140625" defaultRowHeight="15" x14ac:dyDescent="0.25"/>
  <cols>
    <col min="1" max="1" width="6.140625" style="15" customWidth="1"/>
    <col min="2" max="2" width="23.140625" style="15" customWidth="1"/>
    <col min="3" max="3" width="15.71093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3" width="10.7109375" style="15" customWidth="1"/>
    <col min="24" max="24" width="13.42578125" style="15" customWidth="1"/>
    <col min="25" max="25" width="10.7109375" style="15" customWidth="1"/>
    <col min="26" max="26" width="7.7109375" style="15" customWidth="1"/>
    <col min="27" max="30" width="10.7109375" style="15" customWidth="1"/>
    <col min="31" max="31" width="15.85546875" style="15" customWidth="1"/>
    <col min="32" max="32" width="16.42578125" style="15" customWidth="1"/>
    <col min="33" max="33" width="11.5703125" style="15" customWidth="1"/>
    <col min="34" max="37" width="18.7109375" style="15" customWidth="1"/>
    <col min="38" max="38" width="12.28515625" style="15" customWidth="1"/>
    <col min="39" max="41" width="9.7109375" style="15" customWidth="1"/>
    <col min="42" max="42" width="18.42578125" style="15" customWidth="1"/>
    <col min="43" max="43" width="16.42578125" style="15" customWidth="1"/>
    <col min="44" max="44" width="15.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66</v>
      </c>
    </row>
    <row r="2" spans="1:48" ht="18.75" x14ac:dyDescent="0.3">
      <c r="AV2" s="12" t="s">
        <v>8</v>
      </c>
    </row>
    <row r="3" spans="1:48" ht="18.75" x14ac:dyDescent="0.3">
      <c r="AV3" s="12" t="s">
        <v>518</v>
      </c>
    </row>
    <row r="4" spans="1:48" ht="18.75" x14ac:dyDescent="0.3">
      <c r="AV4" s="12"/>
    </row>
    <row r="5" spans="1:48" ht="18.75" customHeight="1" x14ac:dyDescent="0.25">
      <c r="A5" s="243" t="s">
        <v>529</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2"/>
    </row>
    <row r="7" spans="1:48" ht="18.75" x14ac:dyDescent="0.25">
      <c r="A7" s="244" t="s">
        <v>7</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5" t="str">
        <f>'1. паспорт местоположение'!A9:C9</f>
        <v>Общество с ограниченой ответветственостью "ПК-ЭНЕРГО"</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6" t="s">
        <v>6</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5" t="str">
        <f>'1. паспорт местоположение'!A12:C12</f>
        <v>_____________Р_PC20252923_______________</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6" t="s">
        <v>5</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39.200000000000003" customHeight="1" x14ac:dyDescent="0.25">
      <c r="A15" s="245" t="str">
        <f>'1. паспорт местоположение'!A15:C15</f>
        <v>Реконструкция ВЛ-0,4 кВ от КТП-10/0,4 кВ №1-40 по адресу: Ростовская область, г. Ростов-на-Дону, 7-я улица Процветания.</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6" t="s">
        <v>4</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39" t="s">
        <v>443</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7" customHeight="1" x14ac:dyDescent="0.25">
      <c r="A22" s="330" t="s">
        <v>50</v>
      </c>
      <c r="B22" s="341" t="s">
        <v>22</v>
      </c>
      <c r="C22" s="330" t="s">
        <v>49</v>
      </c>
      <c r="D22" s="330" t="s">
        <v>48</v>
      </c>
      <c r="E22" s="344" t="s">
        <v>454</v>
      </c>
      <c r="F22" s="345"/>
      <c r="G22" s="345"/>
      <c r="H22" s="345"/>
      <c r="I22" s="345"/>
      <c r="J22" s="345"/>
      <c r="K22" s="345"/>
      <c r="L22" s="346"/>
      <c r="M22" s="330" t="s">
        <v>47</v>
      </c>
      <c r="N22" s="330" t="s">
        <v>46</v>
      </c>
      <c r="O22" s="330" t="s">
        <v>45</v>
      </c>
      <c r="P22" s="325" t="s">
        <v>232</v>
      </c>
      <c r="Q22" s="325" t="s">
        <v>44</v>
      </c>
      <c r="R22" s="325" t="s">
        <v>43</v>
      </c>
      <c r="S22" s="325" t="s">
        <v>42</v>
      </c>
      <c r="T22" s="325"/>
      <c r="U22" s="347" t="s">
        <v>41</v>
      </c>
      <c r="V22" s="347" t="s">
        <v>40</v>
      </c>
      <c r="W22" s="325" t="s">
        <v>39</v>
      </c>
      <c r="X22" s="325" t="s">
        <v>38</v>
      </c>
      <c r="Y22" s="325" t="s">
        <v>37</v>
      </c>
      <c r="Z22" s="332" t="s">
        <v>36</v>
      </c>
      <c r="AA22" s="325" t="s">
        <v>35</v>
      </c>
      <c r="AB22" s="325" t="s">
        <v>34</v>
      </c>
      <c r="AC22" s="325" t="s">
        <v>33</v>
      </c>
      <c r="AD22" s="325" t="s">
        <v>32</v>
      </c>
      <c r="AE22" s="325" t="s">
        <v>31</v>
      </c>
      <c r="AF22" s="325" t="s">
        <v>30</v>
      </c>
      <c r="AG22" s="325"/>
      <c r="AH22" s="325"/>
      <c r="AI22" s="325"/>
      <c r="AJ22" s="325"/>
      <c r="AK22" s="325"/>
      <c r="AL22" s="325" t="s">
        <v>29</v>
      </c>
      <c r="AM22" s="325"/>
      <c r="AN22" s="325"/>
      <c r="AO22" s="325"/>
      <c r="AP22" s="325" t="s">
        <v>28</v>
      </c>
      <c r="AQ22" s="325"/>
      <c r="AR22" s="325" t="s">
        <v>27</v>
      </c>
      <c r="AS22" s="325" t="s">
        <v>26</v>
      </c>
      <c r="AT22" s="325" t="s">
        <v>25</v>
      </c>
      <c r="AU22" s="325" t="s">
        <v>24</v>
      </c>
      <c r="AV22" s="333" t="s">
        <v>23</v>
      </c>
    </row>
    <row r="23" spans="1:48" ht="64.5" customHeight="1" x14ac:dyDescent="0.25">
      <c r="A23" s="340"/>
      <c r="B23" s="342"/>
      <c r="C23" s="340"/>
      <c r="D23" s="340"/>
      <c r="E23" s="335" t="s">
        <v>21</v>
      </c>
      <c r="F23" s="326" t="s">
        <v>125</v>
      </c>
      <c r="G23" s="326" t="s">
        <v>124</v>
      </c>
      <c r="H23" s="326" t="s">
        <v>123</v>
      </c>
      <c r="I23" s="328" t="s">
        <v>364</v>
      </c>
      <c r="J23" s="328" t="s">
        <v>365</v>
      </c>
      <c r="K23" s="328" t="s">
        <v>366</v>
      </c>
      <c r="L23" s="326" t="s">
        <v>74</v>
      </c>
      <c r="M23" s="340"/>
      <c r="N23" s="340"/>
      <c r="O23" s="340"/>
      <c r="P23" s="325"/>
      <c r="Q23" s="325"/>
      <c r="R23" s="325"/>
      <c r="S23" s="337" t="s">
        <v>2</v>
      </c>
      <c r="T23" s="337" t="s">
        <v>9</v>
      </c>
      <c r="U23" s="347"/>
      <c r="V23" s="347"/>
      <c r="W23" s="325"/>
      <c r="X23" s="325"/>
      <c r="Y23" s="325"/>
      <c r="Z23" s="325"/>
      <c r="AA23" s="325"/>
      <c r="AB23" s="325"/>
      <c r="AC23" s="325"/>
      <c r="AD23" s="325"/>
      <c r="AE23" s="325"/>
      <c r="AF23" s="325" t="s">
        <v>20</v>
      </c>
      <c r="AG23" s="325"/>
      <c r="AH23" s="325" t="s">
        <v>19</v>
      </c>
      <c r="AI23" s="325"/>
      <c r="AJ23" s="330" t="s">
        <v>18</v>
      </c>
      <c r="AK23" s="330" t="s">
        <v>17</v>
      </c>
      <c r="AL23" s="330" t="s">
        <v>16</v>
      </c>
      <c r="AM23" s="330" t="s">
        <v>15</v>
      </c>
      <c r="AN23" s="330" t="s">
        <v>14</v>
      </c>
      <c r="AO23" s="330" t="s">
        <v>13</v>
      </c>
      <c r="AP23" s="330" t="s">
        <v>12</v>
      </c>
      <c r="AQ23" s="348" t="s">
        <v>9</v>
      </c>
      <c r="AR23" s="325"/>
      <c r="AS23" s="325"/>
      <c r="AT23" s="325"/>
      <c r="AU23" s="325"/>
      <c r="AV23" s="334"/>
    </row>
    <row r="24" spans="1:48" ht="96.75" customHeight="1" x14ac:dyDescent="0.25">
      <c r="A24" s="331"/>
      <c r="B24" s="343"/>
      <c r="C24" s="331"/>
      <c r="D24" s="331"/>
      <c r="E24" s="336"/>
      <c r="F24" s="327"/>
      <c r="G24" s="327"/>
      <c r="H24" s="327"/>
      <c r="I24" s="329"/>
      <c r="J24" s="329"/>
      <c r="K24" s="329"/>
      <c r="L24" s="327"/>
      <c r="M24" s="331"/>
      <c r="N24" s="331"/>
      <c r="O24" s="331"/>
      <c r="P24" s="325"/>
      <c r="Q24" s="325"/>
      <c r="R24" s="325"/>
      <c r="S24" s="338"/>
      <c r="T24" s="338"/>
      <c r="U24" s="347"/>
      <c r="V24" s="347"/>
      <c r="W24" s="325"/>
      <c r="X24" s="325"/>
      <c r="Y24" s="325"/>
      <c r="Z24" s="325"/>
      <c r="AA24" s="325"/>
      <c r="AB24" s="325"/>
      <c r="AC24" s="325"/>
      <c r="AD24" s="325"/>
      <c r="AE24" s="325"/>
      <c r="AF24" s="90" t="s">
        <v>11</v>
      </c>
      <c r="AG24" s="90" t="s">
        <v>10</v>
      </c>
      <c r="AH24" s="91" t="s">
        <v>2</v>
      </c>
      <c r="AI24" s="91" t="s">
        <v>9</v>
      </c>
      <c r="AJ24" s="331"/>
      <c r="AK24" s="331"/>
      <c r="AL24" s="331"/>
      <c r="AM24" s="331"/>
      <c r="AN24" s="331"/>
      <c r="AO24" s="331"/>
      <c r="AP24" s="331"/>
      <c r="AQ24" s="349"/>
      <c r="AR24" s="325"/>
      <c r="AS24" s="325"/>
      <c r="AT24" s="325"/>
      <c r="AU24" s="325"/>
      <c r="AV24" s="334"/>
    </row>
    <row r="25" spans="1:48" s="107" customFormat="1" ht="15.75" x14ac:dyDescent="0.25">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07" customFormat="1" ht="111.75" customHeight="1" x14ac:dyDescent="0.25">
      <c r="A26" s="184" t="s">
        <v>512</v>
      </c>
      <c r="B26" s="184" t="s">
        <v>545</v>
      </c>
      <c r="C26" s="184" t="s">
        <v>512</v>
      </c>
      <c r="D26" s="184">
        <v>45962</v>
      </c>
      <c r="E26" s="184" t="s">
        <v>512</v>
      </c>
      <c r="F26" s="184" t="s">
        <v>512</v>
      </c>
      <c r="G26" s="184" t="s">
        <v>512</v>
      </c>
      <c r="H26" s="184" t="s">
        <v>512</v>
      </c>
      <c r="I26" s="356">
        <v>0.4</v>
      </c>
      <c r="J26" s="184" t="s">
        <v>512</v>
      </c>
      <c r="K26" s="184" t="s">
        <v>512</v>
      </c>
      <c r="L26" s="184" t="s">
        <v>512</v>
      </c>
      <c r="M26" s="184" t="s">
        <v>512</v>
      </c>
      <c r="N26" s="184" t="s">
        <v>544</v>
      </c>
      <c r="O26" s="184" t="s">
        <v>545</v>
      </c>
      <c r="P26" s="238">
        <v>713926.7</v>
      </c>
      <c r="Q26" s="184" t="s">
        <v>549</v>
      </c>
      <c r="R26" s="238">
        <v>713926.7</v>
      </c>
      <c r="S26" s="184" t="s">
        <v>546</v>
      </c>
      <c r="T26" s="184" t="s">
        <v>547</v>
      </c>
      <c r="U26" s="238"/>
      <c r="V26" s="238">
        <v>1</v>
      </c>
      <c r="W26" s="184" t="s">
        <v>543</v>
      </c>
      <c r="X26" s="238">
        <v>713926.7</v>
      </c>
      <c r="Y26" s="184" t="s">
        <v>512</v>
      </c>
      <c r="Z26" s="184" t="s">
        <v>512</v>
      </c>
      <c r="AA26" s="184" t="s">
        <v>512</v>
      </c>
      <c r="AB26" s="238">
        <v>713926.7</v>
      </c>
      <c r="AC26" s="184" t="s">
        <v>543</v>
      </c>
      <c r="AD26" s="238">
        <v>713926.7</v>
      </c>
      <c r="AE26" s="184" t="s">
        <v>512</v>
      </c>
      <c r="AF26" s="238">
        <v>32514493854</v>
      </c>
      <c r="AG26" s="239" t="s">
        <v>548</v>
      </c>
      <c r="AH26" s="184">
        <v>45698</v>
      </c>
      <c r="AI26" s="184">
        <v>45698</v>
      </c>
      <c r="AJ26" s="184" t="s">
        <v>512</v>
      </c>
      <c r="AK26" s="184">
        <v>45714</v>
      </c>
      <c r="AL26" s="184" t="s">
        <v>512</v>
      </c>
      <c r="AM26" s="184" t="s">
        <v>512</v>
      </c>
      <c r="AN26" s="184" t="s">
        <v>512</v>
      </c>
      <c r="AO26" s="184" t="s">
        <v>512</v>
      </c>
      <c r="AP26" s="184" t="s">
        <v>512</v>
      </c>
      <c r="AQ26" s="184" t="s">
        <v>512</v>
      </c>
      <c r="AR26" s="184">
        <v>45726</v>
      </c>
      <c r="AS26" s="184">
        <v>45726</v>
      </c>
      <c r="AT26" s="184">
        <v>45811</v>
      </c>
      <c r="AU26" s="184" t="s">
        <v>512</v>
      </c>
      <c r="AV26" s="1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5BF1CA11-73E8-46EF-A567-AAD00DF3F865}"/>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23"/>
  <sheetViews>
    <sheetView view="pageBreakPreview" topLeftCell="A19" zoomScaleNormal="90" zoomScaleSheetLayoutView="100" workbookViewId="0">
      <selection activeCell="B32" sqref="B32"/>
    </sheetView>
  </sheetViews>
  <sheetFormatPr defaultRowHeight="15.75" x14ac:dyDescent="0.25"/>
  <cols>
    <col min="1" max="2" width="66.140625" style="73" customWidth="1"/>
    <col min="3" max="3" width="32" style="40" customWidth="1"/>
    <col min="4" max="4" width="9.140625" style="40"/>
    <col min="5" max="5" width="31" style="40" customWidth="1"/>
    <col min="6"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ht="18.75" x14ac:dyDescent="0.25">
      <c r="B1" s="25" t="s">
        <v>66</v>
      </c>
    </row>
    <row r="2" spans="1:8" ht="18.75" x14ac:dyDescent="0.3">
      <c r="B2" s="12" t="s">
        <v>8</v>
      </c>
    </row>
    <row r="3" spans="1:8" ht="18.75" x14ac:dyDescent="0.3">
      <c r="B3" s="12" t="s">
        <v>518</v>
      </c>
    </row>
    <row r="4" spans="1:8" x14ac:dyDescent="0.25">
      <c r="B4" s="30"/>
    </row>
    <row r="5" spans="1:8" ht="18.75" x14ac:dyDescent="0.3">
      <c r="A5" s="355" t="s">
        <v>529</v>
      </c>
      <c r="B5" s="355"/>
      <c r="C5" s="52"/>
      <c r="D5" s="52"/>
      <c r="E5" s="52"/>
      <c r="F5" s="52"/>
      <c r="G5" s="52"/>
      <c r="H5" s="52"/>
    </row>
    <row r="6" spans="1:8" ht="18.75" x14ac:dyDescent="0.3">
      <c r="A6" s="92"/>
      <c r="B6" s="92"/>
      <c r="C6" s="92"/>
      <c r="D6" s="92"/>
      <c r="E6" s="92"/>
      <c r="F6" s="92"/>
      <c r="G6" s="92"/>
      <c r="H6" s="92"/>
    </row>
    <row r="7" spans="1:8" ht="18.75" x14ac:dyDescent="0.25">
      <c r="A7" s="244" t="s">
        <v>7</v>
      </c>
      <c r="B7" s="244"/>
      <c r="C7" s="11"/>
      <c r="D7" s="11"/>
      <c r="E7" s="11"/>
      <c r="F7" s="11"/>
      <c r="G7" s="11"/>
      <c r="H7" s="11"/>
    </row>
    <row r="8" spans="1:8" ht="18.75" x14ac:dyDescent="0.25">
      <c r="A8" s="11"/>
      <c r="B8" s="11"/>
      <c r="C8" s="11"/>
      <c r="D8" s="11"/>
      <c r="E8" s="11"/>
      <c r="F8" s="11"/>
      <c r="G8" s="11"/>
      <c r="H8" s="11"/>
    </row>
    <row r="9" spans="1:8" x14ac:dyDescent="0.25">
      <c r="A9" s="245" t="str">
        <f>'1. паспорт местоположение'!A9:C9</f>
        <v>Общество с ограниченой ответветственостью "ПК-ЭНЕРГО"</v>
      </c>
      <c r="B9" s="245"/>
      <c r="C9" s="8"/>
      <c r="D9" s="8"/>
      <c r="E9" s="8"/>
      <c r="F9" s="8"/>
      <c r="G9" s="8"/>
      <c r="H9" s="8"/>
    </row>
    <row r="10" spans="1:8" x14ac:dyDescent="0.25">
      <c r="A10" s="246" t="s">
        <v>6</v>
      </c>
      <c r="B10" s="246"/>
      <c r="C10" s="6"/>
      <c r="D10" s="6"/>
      <c r="E10" s="6"/>
      <c r="F10" s="6"/>
      <c r="G10" s="6"/>
      <c r="H10" s="6"/>
    </row>
    <row r="11" spans="1:8" ht="18.75" x14ac:dyDescent="0.25">
      <c r="A11" s="11"/>
      <c r="B11" s="11"/>
      <c r="C11" s="11"/>
      <c r="D11" s="11"/>
      <c r="E11" s="11"/>
      <c r="F11" s="11"/>
      <c r="G11" s="11"/>
      <c r="H11" s="11"/>
    </row>
    <row r="12" spans="1:8" ht="30.75" customHeight="1" x14ac:dyDescent="0.25">
      <c r="A12" s="245" t="str">
        <f>'1. паспорт местоположение'!A12:C12</f>
        <v>_____________Р_PC20252923_______________</v>
      </c>
      <c r="B12" s="245"/>
      <c r="C12" s="8"/>
      <c r="D12" s="8"/>
      <c r="E12" s="8"/>
      <c r="F12" s="8"/>
      <c r="G12" s="8"/>
      <c r="H12" s="8"/>
    </row>
    <row r="13" spans="1:8" x14ac:dyDescent="0.25">
      <c r="A13" s="246" t="s">
        <v>5</v>
      </c>
      <c r="B13" s="246"/>
      <c r="C13" s="6"/>
      <c r="D13" s="6"/>
      <c r="E13" s="6"/>
      <c r="F13" s="6"/>
      <c r="G13" s="6"/>
      <c r="H13" s="6"/>
    </row>
    <row r="14" spans="1:8" ht="18.75" x14ac:dyDescent="0.25">
      <c r="A14" s="10"/>
      <c r="B14" s="10"/>
      <c r="C14" s="10"/>
      <c r="D14" s="10"/>
      <c r="E14" s="10"/>
      <c r="F14" s="10"/>
      <c r="G14" s="10"/>
      <c r="H14" s="10"/>
    </row>
    <row r="15" spans="1:8" ht="39.200000000000003" customHeight="1" x14ac:dyDescent="0.25">
      <c r="A15" s="247" t="str">
        <f>'1. паспорт местоположение'!A15:C15</f>
        <v>Реконструкция ВЛ-0,4 кВ от КТП-10/0,4 кВ №1-40 по адресу: Ростовская область, г. Ростов-на-Дону, 7-я улица Процветания.</v>
      </c>
      <c r="B15" s="247"/>
      <c r="C15" s="8"/>
      <c r="D15" s="8"/>
      <c r="E15" s="8"/>
      <c r="F15" s="8"/>
      <c r="G15" s="8"/>
      <c r="H15" s="8"/>
    </row>
    <row r="16" spans="1:8" x14ac:dyDescent="0.25">
      <c r="A16" s="246" t="s">
        <v>4</v>
      </c>
      <c r="B16" s="246"/>
      <c r="C16" s="6"/>
      <c r="D16" s="6"/>
      <c r="E16" s="6"/>
      <c r="F16" s="6"/>
      <c r="G16" s="6"/>
      <c r="H16" s="6"/>
    </row>
    <row r="17" spans="1:3" x14ac:dyDescent="0.25">
      <c r="B17" s="74"/>
    </row>
    <row r="18" spans="1:3" ht="33.75" customHeight="1" x14ac:dyDescent="0.25">
      <c r="A18" s="353" t="s">
        <v>444</v>
      </c>
      <c r="B18" s="354"/>
    </row>
    <row r="19" spans="1:3" x14ac:dyDescent="0.25">
      <c r="B19" s="30"/>
    </row>
    <row r="20" spans="1:3" ht="16.5" thickBot="1" x14ac:dyDescent="0.3">
      <c r="B20" s="123"/>
    </row>
    <row r="21" spans="1:3" ht="42" customHeight="1" thickBot="1" x14ac:dyDescent="0.3">
      <c r="A21" s="75" t="s">
        <v>316</v>
      </c>
      <c r="B21" s="187" t="str">
        <f>'1. паспорт местоположение'!C22</f>
        <v>Реконструкция ВЛ-0,4 кВ от КТП-10/0,4 кВ №1-40 по адресу: Ростовская область, г. Ростов-на-Дону, 7-я улица Процветания.</v>
      </c>
    </row>
    <row r="22" spans="1:3" ht="16.5" thickBot="1" x14ac:dyDescent="0.3">
      <c r="A22" s="75" t="s">
        <v>317</v>
      </c>
      <c r="B22" s="23" t="s">
        <v>513</v>
      </c>
    </row>
    <row r="23" spans="1:3" ht="16.5" thickBot="1" x14ac:dyDescent="0.3">
      <c r="A23" s="75" t="s">
        <v>297</v>
      </c>
      <c r="B23" s="122" t="s">
        <v>491</v>
      </c>
    </row>
    <row r="24" spans="1:3" ht="42" customHeight="1" thickBot="1" x14ac:dyDescent="0.3">
      <c r="A24" s="75" t="s">
        <v>318</v>
      </c>
      <c r="B24" s="185" t="str">
        <f>'3.3 паспорт описание'!C23</f>
        <v>Реконструкция ВЛ-0,4 кВ от КТП-10/0,4 кВ №1-40 по адресу: Ростовская область, г. Ростов-на-Дону, 7-я улица Процветания.</v>
      </c>
    </row>
    <row r="25" spans="1:3" ht="16.5" thickBot="1" x14ac:dyDescent="0.3">
      <c r="A25" s="76" t="s">
        <v>510</v>
      </c>
      <c r="B25" s="23" t="str">
        <f>'3.3 паспорт описание'!C29</f>
        <v>2025 г</v>
      </c>
    </row>
    <row r="26" spans="1:3" ht="16.5" thickBot="1" x14ac:dyDescent="0.3">
      <c r="A26" s="77" t="s">
        <v>319</v>
      </c>
      <c r="B26" s="119" t="s">
        <v>2</v>
      </c>
    </row>
    <row r="27" spans="1:3" ht="29.25" thickBot="1" x14ac:dyDescent="0.3">
      <c r="A27" s="83" t="s">
        <v>520</v>
      </c>
      <c r="B27" s="237">
        <v>0.71399999999999997</v>
      </c>
    </row>
    <row r="28" spans="1:3" ht="16.5" thickBot="1" x14ac:dyDescent="0.3">
      <c r="A28" s="79" t="s">
        <v>320</v>
      </c>
      <c r="B28" s="230" t="s">
        <v>521</v>
      </c>
    </row>
    <row r="29" spans="1:3" ht="29.25" thickBot="1" x14ac:dyDescent="0.3">
      <c r="A29" s="84" t="s">
        <v>321</v>
      </c>
      <c r="B29" s="181" t="s">
        <v>512</v>
      </c>
    </row>
    <row r="30" spans="1:3" ht="29.25" thickBot="1" x14ac:dyDescent="0.3">
      <c r="A30" s="84" t="s">
        <v>322</v>
      </c>
      <c r="B30" s="181" t="s">
        <v>512</v>
      </c>
      <c r="C30" s="159"/>
    </row>
    <row r="31" spans="1:3" ht="16.5" thickBot="1" x14ac:dyDescent="0.3">
      <c r="A31" s="79" t="s">
        <v>323</v>
      </c>
      <c r="B31" s="120"/>
    </row>
    <row r="32" spans="1:3" ht="29.25" thickBot="1" x14ac:dyDescent="0.3">
      <c r="A32" s="84" t="s">
        <v>324</v>
      </c>
      <c r="B32" s="181" t="s">
        <v>512</v>
      </c>
    </row>
    <row r="33" spans="1:3" ht="16.5" thickBot="1" x14ac:dyDescent="0.3">
      <c r="A33" s="79" t="s">
        <v>325</v>
      </c>
      <c r="B33" s="181" t="s">
        <v>512</v>
      </c>
    </row>
    <row r="34" spans="1:3" ht="16.5" thickBot="1" x14ac:dyDescent="0.3">
      <c r="A34" s="79" t="s">
        <v>326</v>
      </c>
      <c r="B34" s="181" t="s">
        <v>512</v>
      </c>
    </row>
    <row r="35" spans="1:3" ht="16.5" thickBot="1" x14ac:dyDescent="0.3">
      <c r="A35" s="79" t="s">
        <v>327</v>
      </c>
      <c r="B35" s="181" t="s">
        <v>512</v>
      </c>
      <c r="C35" s="158"/>
    </row>
    <row r="36" spans="1:3" ht="16.5" thickBot="1" x14ac:dyDescent="0.3">
      <c r="A36" s="79" t="s">
        <v>328</v>
      </c>
      <c r="B36" s="181" t="s">
        <v>512</v>
      </c>
    </row>
    <row r="37" spans="1:3" ht="29.25" thickBot="1" x14ac:dyDescent="0.3">
      <c r="A37" s="84" t="s">
        <v>324</v>
      </c>
      <c r="B37" s="182"/>
    </row>
    <row r="38" spans="1:3" ht="16.5" thickBot="1" x14ac:dyDescent="0.3">
      <c r="A38" s="79" t="s">
        <v>325</v>
      </c>
      <c r="B38" s="181" t="s">
        <v>512</v>
      </c>
    </row>
    <row r="39" spans="1:3" ht="16.5" thickBot="1" x14ac:dyDescent="0.3">
      <c r="A39" s="79" t="s">
        <v>326</v>
      </c>
      <c r="B39" s="181" t="s">
        <v>512</v>
      </c>
    </row>
    <row r="40" spans="1:3" ht="16.5" thickBot="1" x14ac:dyDescent="0.3">
      <c r="A40" s="79" t="s">
        <v>327</v>
      </c>
      <c r="B40" s="181" t="s">
        <v>512</v>
      </c>
    </row>
    <row r="41" spans="1:3" ht="16.5" thickBot="1" x14ac:dyDescent="0.3">
      <c r="A41" s="79" t="s">
        <v>328</v>
      </c>
      <c r="B41" s="181" t="s">
        <v>512</v>
      </c>
    </row>
    <row r="42" spans="1:3" ht="29.25" thickBot="1" x14ac:dyDescent="0.3">
      <c r="A42" s="84" t="s">
        <v>324</v>
      </c>
      <c r="B42" s="157"/>
    </row>
    <row r="43" spans="1:3" ht="16.5" thickBot="1" x14ac:dyDescent="0.3">
      <c r="A43" s="79" t="s">
        <v>325</v>
      </c>
      <c r="B43" s="181" t="s">
        <v>512</v>
      </c>
    </row>
    <row r="44" spans="1:3" ht="16.5" thickBot="1" x14ac:dyDescent="0.3">
      <c r="A44" s="79" t="s">
        <v>326</v>
      </c>
      <c r="B44" s="181" t="s">
        <v>512</v>
      </c>
    </row>
    <row r="45" spans="1:3" ht="16.5" thickBot="1" x14ac:dyDescent="0.3">
      <c r="A45" s="79" t="s">
        <v>327</v>
      </c>
      <c r="B45" s="181" t="s">
        <v>512</v>
      </c>
    </row>
    <row r="46" spans="1:3" ht="16.5" thickBot="1" x14ac:dyDescent="0.3">
      <c r="A46" s="79" t="s">
        <v>328</v>
      </c>
      <c r="B46" s="181" t="s">
        <v>512</v>
      </c>
    </row>
    <row r="47" spans="1:3" ht="29.25" thickBot="1" x14ac:dyDescent="0.3">
      <c r="A47" s="84" t="s">
        <v>324</v>
      </c>
      <c r="B47" s="157"/>
    </row>
    <row r="48" spans="1:3" ht="16.5" thickBot="1" x14ac:dyDescent="0.3">
      <c r="A48" s="79" t="s">
        <v>325</v>
      </c>
      <c r="B48" s="181" t="s">
        <v>512</v>
      </c>
    </row>
    <row r="49" spans="1:3" ht="16.5" thickBot="1" x14ac:dyDescent="0.3">
      <c r="A49" s="79" t="s">
        <v>326</v>
      </c>
      <c r="B49" s="181" t="s">
        <v>512</v>
      </c>
    </row>
    <row r="50" spans="1:3" ht="16.5" thickBot="1" x14ac:dyDescent="0.3">
      <c r="A50" s="79" t="s">
        <v>327</v>
      </c>
      <c r="B50" s="181" t="s">
        <v>512</v>
      </c>
    </row>
    <row r="51" spans="1:3" ht="16.5" thickBot="1" x14ac:dyDescent="0.3">
      <c r="A51" s="79" t="s">
        <v>328</v>
      </c>
      <c r="B51" s="181" t="s">
        <v>512</v>
      </c>
      <c r="C51" s="158"/>
    </row>
    <row r="52" spans="1:3" ht="29.25" thickBot="1" x14ac:dyDescent="0.3">
      <c r="A52" s="84" t="s">
        <v>324</v>
      </c>
      <c r="B52" s="157"/>
      <c r="C52" s="158"/>
    </row>
    <row r="53" spans="1:3" ht="16.5" thickBot="1" x14ac:dyDescent="0.3">
      <c r="A53" s="79" t="s">
        <v>325</v>
      </c>
      <c r="B53" s="181" t="s">
        <v>512</v>
      </c>
      <c r="C53" s="158"/>
    </row>
    <row r="54" spans="1:3" ht="16.5" thickBot="1" x14ac:dyDescent="0.3">
      <c r="A54" s="79" t="s">
        <v>326</v>
      </c>
      <c r="B54" s="181" t="s">
        <v>512</v>
      </c>
    </row>
    <row r="55" spans="1:3" ht="16.5" thickBot="1" x14ac:dyDescent="0.3">
      <c r="A55" s="79" t="s">
        <v>327</v>
      </c>
      <c r="B55" s="181" t="s">
        <v>512</v>
      </c>
    </row>
    <row r="56" spans="1:3" ht="16.5" thickBot="1" x14ac:dyDescent="0.3">
      <c r="A56" s="79" t="s">
        <v>328</v>
      </c>
      <c r="B56" s="181" t="s">
        <v>512</v>
      </c>
    </row>
    <row r="57" spans="1:3" ht="29.25" thickBot="1" x14ac:dyDescent="0.3">
      <c r="A57" s="84" t="s">
        <v>329</v>
      </c>
      <c r="B57" s="157"/>
    </row>
    <row r="58" spans="1:3" ht="16.5" thickBot="1" x14ac:dyDescent="0.3">
      <c r="A58" s="79" t="s">
        <v>325</v>
      </c>
      <c r="B58" s="181" t="s">
        <v>512</v>
      </c>
    </row>
    <row r="59" spans="1:3" ht="16.5" thickBot="1" x14ac:dyDescent="0.3">
      <c r="A59" s="79" t="s">
        <v>326</v>
      </c>
      <c r="B59" s="181" t="s">
        <v>512</v>
      </c>
    </row>
    <row r="60" spans="1:3" ht="16.5" thickBot="1" x14ac:dyDescent="0.3">
      <c r="A60" s="79" t="s">
        <v>327</v>
      </c>
      <c r="B60" s="181" t="s">
        <v>512</v>
      </c>
    </row>
    <row r="61" spans="1:3" ht="16.5" thickBot="1" x14ac:dyDescent="0.3">
      <c r="A61" s="79" t="s">
        <v>328</v>
      </c>
      <c r="B61" s="181" t="s">
        <v>512</v>
      </c>
    </row>
    <row r="62" spans="1:3" ht="29.25" thickBot="1" x14ac:dyDescent="0.3">
      <c r="A62" s="84" t="s">
        <v>329</v>
      </c>
      <c r="B62" s="157"/>
    </row>
    <row r="63" spans="1:3" ht="16.5" thickBot="1" x14ac:dyDescent="0.3">
      <c r="A63" s="79" t="s">
        <v>325</v>
      </c>
      <c r="B63" s="181" t="s">
        <v>512</v>
      </c>
    </row>
    <row r="64" spans="1:3" ht="16.5" thickBot="1" x14ac:dyDescent="0.3">
      <c r="A64" s="79" t="s">
        <v>326</v>
      </c>
      <c r="B64" s="181" t="s">
        <v>512</v>
      </c>
    </row>
    <row r="65" spans="1:2" ht="16.5" thickBot="1" x14ac:dyDescent="0.3">
      <c r="A65" s="79" t="s">
        <v>327</v>
      </c>
      <c r="B65" s="181" t="s">
        <v>512</v>
      </c>
    </row>
    <row r="66" spans="1:2" ht="16.5" thickBot="1" x14ac:dyDescent="0.3">
      <c r="A66" s="79" t="s">
        <v>328</v>
      </c>
      <c r="B66" s="181" t="s">
        <v>512</v>
      </c>
    </row>
    <row r="67" spans="1:2" ht="29.25" thickBot="1" x14ac:dyDescent="0.3">
      <c r="A67" s="84" t="s">
        <v>329</v>
      </c>
      <c r="B67" s="157"/>
    </row>
    <row r="68" spans="1:2" ht="16.5" thickBot="1" x14ac:dyDescent="0.3">
      <c r="A68" s="79" t="s">
        <v>325</v>
      </c>
      <c r="B68" s="181" t="s">
        <v>512</v>
      </c>
    </row>
    <row r="69" spans="1:2" ht="16.5" thickBot="1" x14ac:dyDescent="0.3">
      <c r="A69" s="79" t="s">
        <v>326</v>
      </c>
      <c r="B69" s="181" t="s">
        <v>512</v>
      </c>
    </row>
    <row r="70" spans="1:2" ht="16.5" thickBot="1" x14ac:dyDescent="0.3">
      <c r="A70" s="79" t="s">
        <v>327</v>
      </c>
      <c r="B70" s="181" t="s">
        <v>512</v>
      </c>
    </row>
    <row r="71" spans="1:2" ht="16.5" thickBot="1" x14ac:dyDescent="0.3">
      <c r="A71" s="79" t="s">
        <v>328</v>
      </c>
      <c r="B71" s="181" t="s">
        <v>512</v>
      </c>
    </row>
    <row r="72" spans="1:2" ht="29.25" thickBot="1" x14ac:dyDescent="0.3">
      <c r="A72" s="84" t="s">
        <v>329</v>
      </c>
      <c r="B72" s="157"/>
    </row>
    <row r="73" spans="1:2" ht="16.5" thickBot="1" x14ac:dyDescent="0.3">
      <c r="A73" s="79" t="s">
        <v>325</v>
      </c>
      <c r="B73" s="181" t="s">
        <v>512</v>
      </c>
    </row>
    <row r="74" spans="1:2" ht="16.5" thickBot="1" x14ac:dyDescent="0.3">
      <c r="A74" s="79" t="s">
        <v>326</v>
      </c>
      <c r="B74" s="181" t="s">
        <v>512</v>
      </c>
    </row>
    <row r="75" spans="1:2" ht="16.5" thickBot="1" x14ac:dyDescent="0.3">
      <c r="A75" s="79" t="s">
        <v>327</v>
      </c>
      <c r="B75" s="181" t="s">
        <v>512</v>
      </c>
    </row>
    <row r="76" spans="1:2" ht="16.5" thickBot="1" x14ac:dyDescent="0.3">
      <c r="A76" s="79" t="s">
        <v>328</v>
      </c>
      <c r="B76" s="181" t="s">
        <v>512</v>
      </c>
    </row>
    <row r="77" spans="1:2" ht="29.25" thickBot="1" x14ac:dyDescent="0.3">
      <c r="A77" s="84" t="s">
        <v>329</v>
      </c>
      <c r="B77" s="157"/>
    </row>
    <row r="78" spans="1:2" ht="16.5" thickBot="1" x14ac:dyDescent="0.3">
      <c r="A78" s="79" t="s">
        <v>325</v>
      </c>
      <c r="B78" s="181" t="s">
        <v>512</v>
      </c>
    </row>
    <row r="79" spans="1:2" ht="16.5" thickBot="1" x14ac:dyDescent="0.3">
      <c r="A79" s="79" t="s">
        <v>326</v>
      </c>
      <c r="B79" s="181" t="s">
        <v>512</v>
      </c>
    </row>
    <row r="80" spans="1:2" ht="16.5" thickBot="1" x14ac:dyDescent="0.3">
      <c r="A80" s="79" t="s">
        <v>327</v>
      </c>
      <c r="B80" s="181" t="s">
        <v>512</v>
      </c>
    </row>
    <row r="81" spans="1:2" ht="16.5" thickBot="1" x14ac:dyDescent="0.3">
      <c r="A81" s="79" t="s">
        <v>328</v>
      </c>
      <c r="B81" s="181" t="s">
        <v>512</v>
      </c>
    </row>
    <row r="82" spans="1:2" ht="29.25" thickBot="1" x14ac:dyDescent="0.3">
      <c r="A82" s="84" t="s">
        <v>329</v>
      </c>
      <c r="B82" s="157"/>
    </row>
    <row r="83" spans="1:2" ht="16.5" thickBot="1" x14ac:dyDescent="0.3">
      <c r="A83" s="79" t="s">
        <v>325</v>
      </c>
      <c r="B83" s="181" t="s">
        <v>512</v>
      </c>
    </row>
    <row r="84" spans="1:2" ht="16.5" thickBot="1" x14ac:dyDescent="0.3">
      <c r="A84" s="79" t="s">
        <v>326</v>
      </c>
      <c r="B84" s="181" t="s">
        <v>512</v>
      </c>
    </row>
    <row r="85" spans="1:2" ht="16.5" thickBot="1" x14ac:dyDescent="0.3">
      <c r="A85" s="79" t="s">
        <v>327</v>
      </c>
      <c r="B85" s="181" t="s">
        <v>512</v>
      </c>
    </row>
    <row r="86" spans="1:2" ht="16.5" thickBot="1" x14ac:dyDescent="0.3">
      <c r="A86" s="79" t="s">
        <v>328</v>
      </c>
      <c r="B86" s="181" t="s">
        <v>512</v>
      </c>
    </row>
    <row r="87" spans="1:2" ht="29.25" thickBot="1" x14ac:dyDescent="0.3">
      <c r="A87" s="84" t="s">
        <v>330</v>
      </c>
      <c r="B87" s="120"/>
    </row>
    <row r="88" spans="1:2" ht="16.5" thickBot="1" x14ac:dyDescent="0.3">
      <c r="A88" s="79" t="s">
        <v>325</v>
      </c>
      <c r="B88" s="181" t="s">
        <v>512</v>
      </c>
    </row>
    <row r="89" spans="1:2" ht="16.5" thickBot="1" x14ac:dyDescent="0.3">
      <c r="A89" s="79" t="s">
        <v>326</v>
      </c>
      <c r="B89" s="181" t="s">
        <v>512</v>
      </c>
    </row>
    <row r="90" spans="1:2" ht="16.5" thickBot="1" x14ac:dyDescent="0.3">
      <c r="A90" s="79" t="s">
        <v>327</v>
      </c>
      <c r="B90" s="181" t="s">
        <v>512</v>
      </c>
    </row>
    <row r="91" spans="1:2" ht="16.5" thickBot="1" x14ac:dyDescent="0.3">
      <c r="A91" s="79" t="s">
        <v>328</v>
      </c>
      <c r="B91" s="181" t="s">
        <v>512</v>
      </c>
    </row>
    <row r="92" spans="1:2" ht="29.25" thickBot="1" x14ac:dyDescent="0.3">
      <c r="A92" s="78" t="s">
        <v>331</v>
      </c>
      <c r="B92" s="183"/>
    </row>
    <row r="93" spans="1:2" ht="16.5" thickBot="1" x14ac:dyDescent="0.3">
      <c r="A93" s="80" t="s">
        <v>323</v>
      </c>
      <c r="B93" s="181" t="s">
        <v>512</v>
      </c>
    </row>
    <row r="94" spans="1:2" ht="16.5" thickBot="1" x14ac:dyDescent="0.3">
      <c r="A94" s="80" t="s">
        <v>332</v>
      </c>
      <c r="B94" s="181" t="s">
        <v>512</v>
      </c>
    </row>
    <row r="95" spans="1:2" ht="16.5" thickBot="1" x14ac:dyDescent="0.3">
      <c r="A95" s="80" t="s">
        <v>333</v>
      </c>
      <c r="B95" s="181" t="s">
        <v>512</v>
      </c>
    </row>
    <row r="96" spans="1:2" ht="16.5" thickBot="1" x14ac:dyDescent="0.3">
      <c r="A96" s="80" t="s">
        <v>334</v>
      </c>
      <c r="B96" s="181" t="s">
        <v>512</v>
      </c>
    </row>
    <row r="97" spans="1:2" ht="16.5" thickBot="1" x14ac:dyDescent="0.3">
      <c r="A97" s="76" t="s">
        <v>335</v>
      </c>
      <c r="B97" s="181" t="s">
        <v>512</v>
      </c>
    </row>
    <row r="98" spans="1:2" ht="16.5" thickBot="1" x14ac:dyDescent="0.3">
      <c r="A98" s="76" t="s">
        <v>336</v>
      </c>
      <c r="B98" s="181" t="s">
        <v>512</v>
      </c>
    </row>
    <row r="99" spans="1:2" ht="16.5" thickBot="1" x14ac:dyDescent="0.3">
      <c r="A99" s="76" t="s">
        <v>337</v>
      </c>
      <c r="B99" s="181" t="s">
        <v>512</v>
      </c>
    </row>
    <row r="100" spans="1:2" ht="16.5" thickBot="1" x14ac:dyDescent="0.3">
      <c r="A100" s="77" t="s">
        <v>338</v>
      </c>
      <c r="B100" s="181" t="s">
        <v>512</v>
      </c>
    </row>
    <row r="101" spans="1:2" ht="16.5" thickBot="1" x14ac:dyDescent="0.3">
      <c r="A101" s="78" t="s">
        <v>339</v>
      </c>
      <c r="B101" s="78"/>
    </row>
    <row r="102" spans="1:2" ht="16.5" thickBot="1" x14ac:dyDescent="0.3">
      <c r="A102" s="81" t="s">
        <v>340</v>
      </c>
      <c r="B102" s="181" t="s">
        <v>512</v>
      </c>
    </row>
    <row r="103" spans="1:2" ht="16.5" thickBot="1" x14ac:dyDescent="0.3">
      <c r="A103" s="81" t="s">
        <v>341</v>
      </c>
      <c r="B103" s="181" t="s">
        <v>512</v>
      </c>
    </row>
    <row r="104" spans="1:2" ht="16.5" thickBot="1" x14ac:dyDescent="0.3">
      <c r="A104" s="81" t="s">
        <v>342</v>
      </c>
      <c r="B104" s="181" t="s">
        <v>512</v>
      </c>
    </row>
    <row r="105" spans="1:2" ht="16.5" thickBot="1" x14ac:dyDescent="0.3">
      <c r="A105" s="81" t="s">
        <v>343</v>
      </c>
      <c r="B105" s="181" t="s">
        <v>512</v>
      </c>
    </row>
    <row r="106" spans="1:2" ht="16.5" thickBot="1" x14ac:dyDescent="0.3">
      <c r="A106" s="82" t="s">
        <v>344</v>
      </c>
      <c r="B106" s="181" t="s">
        <v>512</v>
      </c>
    </row>
    <row r="107" spans="1:2" ht="30.75" thickBot="1" x14ac:dyDescent="0.3">
      <c r="A107" s="80" t="s">
        <v>345</v>
      </c>
      <c r="B107" s="181" t="s">
        <v>512</v>
      </c>
    </row>
    <row r="108" spans="1:2" ht="29.25" thickBot="1" x14ac:dyDescent="0.3">
      <c r="A108" s="76" t="s">
        <v>346</v>
      </c>
      <c r="B108" s="181" t="s">
        <v>512</v>
      </c>
    </row>
    <row r="109" spans="1:2" ht="16.5" thickBot="1" x14ac:dyDescent="0.3">
      <c r="A109" s="80" t="s">
        <v>323</v>
      </c>
      <c r="B109" s="181" t="s">
        <v>512</v>
      </c>
    </row>
    <row r="110" spans="1:2" ht="16.5" thickBot="1" x14ac:dyDescent="0.3">
      <c r="A110" s="80" t="s">
        <v>347</v>
      </c>
      <c r="B110" s="181" t="s">
        <v>512</v>
      </c>
    </row>
    <row r="111" spans="1:2" ht="16.5" thickBot="1" x14ac:dyDescent="0.3">
      <c r="A111" s="80" t="s">
        <v>348</v>
      </c>
      <c r="B111" s="181" t="s">
        <v>512</v>
      </c>
    </row>
    <row r="112" spans="1:2" ht="16.5" thickBot="1" x14ac:dyDescent="0.3">
      <c r="A112" s="85" t="s">
        <v>349</v>
      </c>
      <c r="B112" s="181" t="s">
        <v>512</v>
      </c>
    </row>
    <row r="113" spans="1:2" ht="16.5" thickBot="1" x14ac:dyDescent="0.3">
      <c r="A113" s="76" t="s">
        <v>350</v>
      </c>
      <c r="B113" s="181" t="s">
        <v>512</v>
      </c>
    </row>
    <row r="114" spans="1:2" ht="16.5" thickBot="1" x14ac:dyDescent="0.3">
      <c r="A114" s="81" t="s">
        <v>351</v>
      </c>
      <c r="B114" s="181" t="s">
        <v>512</v>
      </c>
    </row>
    <row r="115" spans="1:2" ht="16.5" thickBot="1" x14ac:dyDescent="0.3">
      <c r="A115" s="81" t="s">
        <v>352</v>
      </c>
      <c r="B115" s="181" t="s">
        <v>512</v>
      </c>
    </row>
    <row r="116" spans="1:2" ht="16.5" thickBot="1" x14ac:dyDescent="0.3">
      <c r="A116" s="81" t="s">
        <v>353</v>
      </c>
      <c r="B116" s="181" t="s">
        <v>512</v>
      </c>
    </row>
    <row r="117" spans="1:2" ht="29.25" thickBot="1" x14ac:dyDescent="0.3">
      <c r="A117" s="86" t="s">
        <v>354</v>
      </c>
      <c r="B117" s="121" t="s">
        <v>2</v>
      </c>
    </row>
    <row r="118" spans="1:2" ht="28.5" x14ac:dyDescent="0.25">
      <c r="A118" s="78" t="s">
        <v>355</v>
      </c>
      <c r="B118" s="350" t="s">
        <v>512</v>
      </c>
    </row>
    <row r="119" spans="1:2" x14ac:dyDescent="0.25">
      <c r="A119" s="81" t="s">
        <v>356</v>
      </c>
      <c r="B119" s="351"/>
    </row>
    <row r="120" spans="1:2" x14ac:dyDescent="0.25">
      <c r="A120" s="81" t="s">
        <v>357</v>
      </c>
      <c r="B120" s="351"/>
    </row>
    <row r="121" spans="1:2" x14ac:dyDescent="0.25">
      <c r="A121" s="81" t="s">
        <v>358</v>
      </c>
      <c r="B121" s="351"/>
    </row>
    <row r="122" spans="1:2" x14ac:dyDescent="0.25">
      <c r="A122" s="81" t="s">
        <v>359</v>
      </c>
      <c r="B122" s="351"/>
    </row>
    <row r="123" spans="1:2" ht="16.5" thickBot="1" x14ac:dyDescent="0.3">
      <c r="A123" s="87" t="s">
        <v>360</v>
      </c>
      <c r="B123" s="352"/>
    </row>
  </sheetData>
  <mergeCells count="10">
    <mergeCell ref="A5:B5"/>
    <mergeCell ref="A7:B7"/>
    <mergeCell ref="A9:B9"/>
    <mergeCell ref="A10:B10"/>
    <mergeCell ref="A12:B12"/>
    <mergeCell ref="B118:B123"/>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2015-11-30T14:18:17Z</cp:lastPrinted>
  <dcterms:created xsi:type="dcterms:W3CDTF">2015-08-16T15:31:05Z</dcterms:created>
  <dcterms:modified xsi:type="dcterms:W3CDTF">2025-08-15T10:24:50Z</dcterms:modified>
</cp:coreProperties>
</file>